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nskabystrica-my.sharepoint.com/personal/dusan_kozak_banskabystrica_sk/Documents/Odborné učebne ZŠ/Rozpočty ZŠ/ZŠ Ďumbierska/"/>
    </mc:Choice>
  </mc:AlternateContent>
  <xr:revisionPtr revIDLastSave="0" documentId="8_{D95FEFE1-F734-4FEA-8EEC-70D8D8284C23}" xr6:coauthVersionLast="45" xr6:coauthVersionMax="45" xr10:uidLastSave="{00000000-0000-0000-0000-000000000000}"/>
  <bookViews>
    <workbookView xWindow="-120" yWindow="-120" windowWidth="29040" windowHeight="15840" activeTab="2"/>
  </bookViews>
  <sheets>
    <sheet name="Kryci list" sheetId="1" r:id="rId1"/>
    <sheet name="Rekapitulacia" sheetId="2" r:id="rId2"/>
    <sheet name="Prehlad" sheetId="3" r:id="rId3"/>
  </sheets>
  <definedNames>
    <definedName name="_FilterDatabase" hidden="1">#REF!</definedName>
    <definedName name="fakt1R">#REF!</definedName>
    <definedName name="_xlnm.Print_Titles" localSheetId="2">Prehlad!$8:$10</definedName>
    <definedName name="_xlnm.Print_Titles" localSheetId="1">Rekapitulacia!$8:$10</definedName>
    <definedName name="_xlnm.Print_Area" localSheetId="0">'Kryci list'!$A:$M</definedName>
    <definedName name="_xlnm.Print_Area" localSheetId="2">Prehlad!$A:$O</definedName>
    <definedName name="_xlnm.Print_Area" localSheetId="1">Rekapitulacia!$A:$F</definedName>
  </definedNames>
  <calcPr calcId="191029" fullCalcOnLoad="1"/>
</workbook>
</file>

<file path=xl/calcChain.xml><?xml version="1.0" encoding="utf-8"?>
<calcChain xmlns="http://schemas.openxmlformats.org/spreadsheetml/2006/main">
  <c r="H164" i="3" l="1"/>
  <c r="B33" i="2" s="1"/>
  <c r="H163" i="3"/>
  <c r="H160" i="3"/>
  <c r="B31" i="2" s="1"/>
  <c r="H159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18" i="3"/>
  <c r="H111" i="3"/>
  <c r="H112" i="3"/>
  <c r="H110" i="3"/>
  <c r="H107" i="3"/>
  <c r="H106" i="3"/>
  <c r="H100" i="3"/>
  <c r="H101" i="3"/>
  <c r="H102" i="3"/>
  <c r="H103" i="3"/>
  <c r="H99" i="3"/>
  <c r="H94" i="3"/>
  <c r="H93" i="3"/>
  <c r="H95" i="3" s="1"/>
  <c r="B23" i="2" s="1"/>
  <c r="H82" i="3"/>
  <c r="H83" i="3"/>
  <c r="H84" i="3"/>
  <c r="H85" i="3"/>
  <c r="H86" i="3"/>
  <c r="H87" i="3"/>
  <c r="H88" i="3"/>
  <c r="H89" i="3"/>
  <c r="H90" i="3"/>
  <c r="H81" i="3"/>
  <c r="H73" i="3"/>
  <c r="H74" i="3"/>
  <c r="H75" i="3"/>
  <c r="H76" i="3"/>
  <c r="H72" i="3"/>
  <c r="H66" i="3"/>
  <c r="H67" i="3"/>
  <c r="H65" i="3"/>
  <c r="H56" i="3"/>
  <c r="H57" i="3"/>
  <c r="H58" i="3"/>
  <c r="H59" i="3"/>
  <c r="H60" i="3"/>
  <c r="H61" i="3"/>
  <c r="H62" i="3"/>
  <c r="H55" i="3"/>
  <c r="H49" i="3"/>
  <c r="H50" i="3"/>
  <c r="H51" i="3"/>
  <c r="H52" i="3"/>
  <c r="H48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29" i="3"/>
  <c r="H18" i="3"/>
  <c r="H19" i="3"/>
  <c r="H20" i="3"/>
  <c r="H21" i="3"/>
  <c r="H22" i="3"/>
  <c r="H23" i="3"/>
  <c r="H24" i="3"/>
  <c r="H25" i="3"/>
  <c r="H26" i="3"/>
  <c r="H17" i="3"/>
  <c r="H14" i="3"/>
  <c r="H15" i="3" s="1"/>
  <c r="H1" i="1"/>
  <c r="M8" i="1"/>
  <c r="M9" i="1"/>
  <c r="F11" i="1"/>
  <c r="F12" i="1"/>
  <c r="F13" i="1"/>
  <c r="F14" i="1"/>
  <c r="D15" i="1"/>
  <c r="E15" i="1"/>
  <c r="I15" i="1"/>
  <c r="M15" i="1"/>
  <c r="M21" i="1"/>
  <c r="L25" i="1"/>
  <c r="M25" i="1" s="1"/>
  <c r="D8" i="3"/>
  <c r="B8" i="2"/>
  <c r="D12" i="2"/>
  <c r="E12" i="2"/>
  <c r="D13" i="2"/>
  <c r="E13" i="2"/>
  <c r="C14" i="2"/>
  <c r="D14" i="2"/>
  <c r="E14" i="2"/>
  <c r="C15" i="2"/>
  <c r="D15" i="2"/>
  <c r="E15" i="2"/>
  <c r="C16" i="2"/>
  <c r="D16" i="2"/>
  <c r="E16" i="2"/>
  <c r="C17" i="2"/>
  <c r="D17" i="2"/>
  <c r="E17" i="2"/>
  <c r="C18" i="2"/>
  <c r="D18" i="2"/>
  <c r="E18" i="2"/>
  <c r="C19" i="2"/>
  <c r="D19" i="2"/>
  <c r="E19" i="2"/>
  <c r="C20" i="2"/>
  <c r="D20" i="2"/>
  <c r="E20" i="2"/>
  <c r="C21" i="2"/>
  <c r="D21" i="2"/>
  <c r="E21" i="2"/>
  <c r="C22" i="2"/>
  <c r="D22" i="2"/>
  <c r="E22" i="2"/>
  <c r="C23" i="2"/>
  <c r="D23" i="2"/>
  <c r="E23" i="2"/>
  <c r="C24" i="2"/>
  <c r="D24" i="2"/>
  <c r="E24" i="2"/>
  <c r="C25" i="2"/>
  <c r="D25" i="2"/>
  <c r="E25" i="2"/>
  <c r="C26" i="2"/>
  <c r="D26" i="2"/>
  <c r="E26" i="2"/>
  <c r="C27" i="2"/>
  <c r="D27" i="2"/>
  <c r="E27" i="2"/>
  <c r="C28" i="2"/>
  <c r="D28" i="2"/>
  <c r="E28" i="2"/>
  <c r="C29" i="2"/>
  <c r="D29" i="2"/>
  <c r="E29" i="2"/>
  <c r="C30" i="2"/>
  <c r="D30" i="2"/>
  <c r="E30" i="2"/>
  <c r="C31" i="2"/>
  <c r="D31" i="2"/>
  <c r="E31" i="2"/>
  <c r="C32" i="2"/>
  <c r="D32" i="2"/>
  <c r="E32" i="2"/>
  <c r="C33" i="2"/>
  <c r="D33" i="2"/>
  <c r="E33" i="2"/>
  <c r="C34" i="2"/>
  <c r="D34" i="2"/>
  <c r="E34" i="2"/>
  <c r="H157" i="3" l="1"/>
  <c r="B30" i="2" s="1"/>
  <c r="H113" i="3"/>
  <c r="B27" i="2" s="1"/>
  <c r="H108" i="3"/>
  <c r="B26" i="2" s="1"/>
  <c r="H104" i="3"/>
  <c r="B25" i="2" s="1"/>
  <c r="H91" i="3"/>
  <c r="B22" i="2" s="1"/>
  <c r="H77" i="3"/>
  <c r="H78" i="3" s="1"/>
  <c r="B21" i="2" s="1"/>
  <c r="B20" i="2"/>
  <c r="H68" i="3"/>
  <c r="B18" i="2" s="1"/>
  <c r="H63" i="3"/>
  <c r="B17" i="2" s="1"/>
  <c r="H53" i="3"/>
  <c r="H43" i="3"/>
  <c r="B14" i="2" s="1"/>
  <c r="H27" i="3"/>
  <c r="F15" i="1"/>
  <c r="M23" i="1" s="1"/>
  <c r="L24" i="1" s="1"/>
  <c r="M24" i="1" s="1"/>
  <c r="H161" i="3" l="1"/>
  <c r="B32" i="2" s="1"/>
  <c r="H114" i="3"/>
  <c r="B28" i="2" s="1"/>
  <c r="H96" i="3"/>
  <c r="B24" i="2" s="1"/>
  <c r="H69" i="3"/>
  <c r="B19" i="2" s="1"/>
  <c r="B16" i="2"/>
  <c r="H44" i="3"/>
  <c r="M26" i="1"/>
  <c r="F9" i="1" s="1"/>
  <c r="H115" i="3" l="1"/>
  <c r="B29" i="2" s="1"/>
  <c r="B15" i="2"/>
  <c r="I8" i="1"/>
  <c r="I9" i="1"/>
  <c r="F8" i="1"/>
  <c r="H165" i="3" l="1"/>
  <c r="B34" i="2" s="1"/>
</calcChain>
</file>

<file path=xl/sharedStrings.xml><?xml version="1.0" encoding="utf-8"?>
<sst xmlns="http://schemas.openxmlformats.org/spreadsheetml/2006/main" count="991" uniqueCount="452">
  <si>
    <t>V module</t>
  </si>
  <si>
    <t>Hlavička1</t>
  </si>
  <si>
    <t>Mena</t>
  </si>
  <si>
    <t>Hlavička2</t>
  </si>
  <si>
    <t>Obdobie</t>
  </si>
  <si>
    <t>Miesto:</t>
  </si>
  <si>
    <t>Rozpočet:</t>
  </si>
  <si>
    <t>Rozpočet</t>
  </si>
  <si>
    <t>EUR</t>
  </si>
  <si>
    <t xml:space="preserve"> </t>
  </si>
  <si>
    <t>JKSO :</t>
  </si>
  <si>
    <t>Spracoval:</t>
  </si>
  <si>
    <t>Čerpanie</t>
  </si>
  <si>
    <t>za obdobie</t>
  </si>
  <si>
    <t>Mesiac 2011</t>
  </si>
  <si>
    <t>Dňa:</t>
  </si>
  <si>
    <t>Zmluva č.:</t>
  </si>
  <si>
    <t>VK</t>
  </si>
  <si>
    <t xml:space="preserve">     </t>
  </si>
  <si>
    <t>IČO:</t>
  </si>
  <si>
    <t>DIČ:</t>
  </si>
  <si>
    <t>VF</t>
  </si>
  <si>
    <t xml:space="preserve"> Dodávateľ:</t>
  </si>
  <si>
    <t xml:space="preserve"> Projektant:</t>
  </si>
  <si>
    <t>M3 OP</t>
  </si>
  <si>
    <t>M2 UP</t>
  </si>
  <si>
    <t>M2 ZP</t>
  </si>
  <si>
    <t>M</t>
  </si>
  <si>
    <t>A</t>
  </si>
  <si>
    <t xml:space="preserve"> ZRN</t>
  </si>
  <si>
    <t>konštrukcie a práce</t>
  </si>
  <si>
    <t>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</si>
  <si>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</si>
  <si>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</si>
  <si>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</si>
  <si>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</si>
  <si>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</si>
  <si>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</si>
  <si>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Práce nadčas</t>
  </si>
  <si>
    <t xml:space="preserve"> Zariadenie staveniska</t>
  </si>
  <si>
    <t xml:space="preserve"> PSV:</t>
  </si>
  <si>
    <t xml:space="preserve"> Murárske výpomoce</t>
  </si>
  <si>
    <t xml:space="preserve"> Prevádzkové vplyvy</t>
  </si>
  <si>
    <t xml:space="preserve"> MCE:</t>
  </si>
  <si>
    <t xml:space="preserve"> Bez pevnej podlahy</t>
  </si>
  <si>
    <t xml:space="preserve"> Sťažené podmienky</t>
  </si>
  <si>
    <t xml:space="preserve"> iné: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</si>
  <si>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</si>
  <si>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</si>
  <si>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</si>
  <si>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</si>
  <si>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</si>
  <si>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D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</si>
  <si>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</si>
  <si>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</si>
  <si>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</si>
  <si>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</si>
  <si>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</si>
  <si>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 Inžinierska činnosť</t>
  </si>
  <si>
    <t xml:space="preserve"> Projektové práce</t>
  </si>
  <si>
    <t xml:space="preserve">Súčet riadkov 16 až 19: </t>
  </si>
  <si>
    <t>odberateľ, obstarávateľ</t>
  </si>
  <si>
    <t>E</t>
  </si>
  <si>
    <t>Celkové náklady</t>
  </si>
  <si>
    <t xml:space="preserve">Súčet riadkov 5, 10, 15 a 20: </t>
  </si>
  <si>
    <t xml:space="preserve"> DPH   20% z:</t>
  </si>
  <si>
    <t xml:space="preserve"> DPH    0% z:</t>
  </si>
  <si>
    <t xml:space="preserve">Súčet riadkov 21 až 23: </t>
  </si>
  <si>
    <t>F</t>
  </si>
  <si>
    <t xml:space="preserve"> Odpočet - prípočet</t>
  </si>
  <si>
    <t xml:space="preserve">Projektant: </t>
  </si>
  <si>
    <t xml:space="preserve">JKSO : </t>
  </si>
  <si>
    <t>Rekapitulácia rozpočtu v</t>
  </si>
  <si>
    <t xml:space="preserve">Dodávateľ: </t>
  </si>
  <si>
    <t>Rekapitulácia splátky v</t>
  </si>
  <si>
    <t>Rekapitulácia výrobnej kalkulácie v</t>
  </si>
  <si>
    <t>Popis položky, stavebného dielu, remesla</t>
  </si>
  <si>
    <t>Spolu</t>
  </si>
  <si>
    <t>Hmotnosť v tonách</t>
  </si>
  <si>
    <t>Suť v tonách</t>
  </si>
  <si>
    <t>Nh</t>
  </si>
  <si>
    <t>3 - ZVISLÉ A KOMPLETNÉ KONŠTRUKCIE spolu :</t>
  </si>
  <si>
    <t>6 - ÚPRAVY POVRCHOV, PODLAHY, VÝPLNE spolu :</t>
  </si>
  <si>
    <t>9 - OSTATNÉ KONŠTRUKCIE A PRÁCE spolu :</t>
  </si>
  <si>
    <t>PRÁCE A DODÁVKY HSV spolu :</t>
  </si>
  <si>
    <t>721 - Vnútorná kanalizácia spolu :</t>
  </si>
  <si>
    <t>722 - Vnútorný vodovod spolu :</t>
  </si>
  <si>
    <t>725 - Zariaďovacie predmety spolu :</t>
  </si>
  <si>
    <t>72 - ZDRAVOTNO - TECHNICKÉ INŠTALÁCIE spolu :</t>
  </si>
  <si>
    <t>766 - Konštrukcie stolárske spolu :</t>
  </si>
  <si>
    <t>76 - KONŠTRUKCIE spolu :</t>
  </si>
  <si>
    <t>776 - Podlahy povlakové spolu :</t>
  </si>
  <si>
    <t>777 - Podlahy zo syntetických hmôt spolu :</t>
  </si>
  <si>
    <t>77 - PODLAHY spolu :</t>
  </si>
  <si>
    <t>781 - Obklady z obkladačiek a dosiek spolu :</t>
  </si>
  <si>
    <t>783 - Nátery spolu :</t>
  </si>
  <si>
    <t>784 - Maľby spolu :</t>
  </si>
  <si>
    <t>78 - DOKONČOVACIE PRÁCE spolu :</t>
  </si>
  <si>
    <t>PRÁCE A DODÁVKY PSV spolu :</t>
  </si>
  <si>
    <t>M21 - 155 Elektromontáže spolu :</t>
  </si>
  <si>
    <t>999 - MCE ostatné spolu :</t>
  </si>
  <si>
    <t>PRÁCE A DODÁVKY M spolu :</t>
  </si>
  <si>
    <t>OSTATNÉ spolu :</t>
  </si>
  <si>
    <t>Rozpočet celkom :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</si>
  <si>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</si>
  <si>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</si>
  <si>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</si>
  <si>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</si>
  <si>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</si>
  <si>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</si>
  <si>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</si>
  <si>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DPH</t>
  </si>
  <si>
    <t>Pozícia</t>
  </si>
  <si>
    <t>Vyňatý</t>
  </si>
  <si>
    <t>Vysoká sadzba</t>
  </si>
  <si>
    <t>Typ</t>
  </si>
  <si>
    <t>X</t>
  </si>
  <si>
    <t>Y</t>
  </si>
  <si>
    <t>Klasifikácia</t>
  </si>
  <si>
    <t>Katalógové</t>
  </si>
  <si>
    <t>číslo</t>
  </si>
  <si>
    <t>cenníka</t>
  </si>
  <si>
    <t>výkaz-výmer</t>
  </si>
  <si>
    <t>výmera</t>
  </si>
  <si>
    <t>jednotka</t>
  </si>
  <si>
    <t>cena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</si>
  <si>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</si>
  <si>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</si>
  <si>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</si>
  <si>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</si>
  <si>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</si>
  <si>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</si>
  <si>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</si>
  <si>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</si>
  <si>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014</t>
  </si>
  <si>
    <t xml:space="preserve">34023-9233   </t>
  </si>
  <si>
    <t xml:space="preserve">Zamurovanie otvoru 1-4 m2 v priečkach alebo stenách YTONG hr. 100 mm/vybúraný a dverový otvor/                          </t>
  </si>
  <si>
    <t xml:space="preserve">m2     </t>
  </si>
  <si>
    <t xml:space="preserve">E3                  </t>
  </si>
  <si>
    <t>45.25.50</t>
  </si>
  <si>
    <t>6 - ÚPRAVY POVRCHOV, PODLAHY, VÝPLNE</t>
  </si>
  <si>
    <t>011</t>
  </si>
  <si>
    <t xml:space="preserve">61099-1111   </t>
  </si>
  <si>
    <t xml:space="preserve">Zakrývanie vnút. okenných otvorov, predmetov a konštrukcií                                                              </t>
  </si>
  <si>
    <t xml:space="preserve">E6                  </t>
  </si>
  <si>
    <t>45.41.10</t>
  </si>
  <si>
    <t xml:space="preserve">61140-3399   </t>
  </si>
  <si>
    <t xml:space="preserve">Výplnenie rýh stropu akoukoľvek maltou /rýa po elektr.inštalácii/                                                       </t>
  </si>
  <si>
    <t xml:space="preserve">61147-5221   </t>
  </si>
  <si>
    <t xml:space="preserve">Tenkovrstvá úpr.vnút.stropov váp.cementový štuk  hr.2 mm ručne                                                          </t>
  </si>
  <si>
    <t xml:space="preserve">61240-1991R  </t>
  </si>
  <si>
    <t xml:space="preserve">Penetrácia po oškrab.malieb                                                                                             </t>
  </si>
  <si>
    <t xml:space="preserve">61247-3186   </t>
  </si>
  <si>
    <t xml:space="preserve">Prípl. za zabudované rohovníky k vnút. omietke zo suchých zmesí                                                         </t>
  </si>
  <si>
    <t xml:space="preserve">m      </t>
  </si>
  <si>
    <t xml:space="preserve">61247-5221   </t>
  </si>
  <si>
    <t xml:space="preserve">Tenkovrstvá úpr.vnút.stien váp.cementový štuk  hr.2 mm ručne                                                            </t>
  </si>
  <si>
    <t xml:space="preserve">61948-1118   </t>
  </si>
  <si>
    <t xml:space="preserve">Potiahnutie vnút. plôch rovných i oblých sklovlákn. plet. vtlačeným do tmelu                                            </t>
  </si>
  <si>
    <t xml:space="preserve">63131-1121   </t>
  </si>
  <si>
    <t xml:space="preserve">Doplnenie jestvujúcich mazanín betónom prostým pl. do 1 m2 /rýha po vybúraní priečky/                                   </t>
  </si>
  <si>
    <t xml:space="preserve">m3     </t>
  </si>
  <si>
    <t>45.25.32</t>
  </si>
  <si>
    <t xml:space="preserve">64294-4121   </t>
  </si>
  <si>
    <t xml:space="preserve">Osadenie dverných zárubní oceľových dodatočne do 2,5 m2                                                                 </t>
  </si>
  <si>
    <t xml:space="preserve">kus    </t>
  </si>
  <si>
    <t>45.42.11</t>
  </si>
  <si>
    <t>MAT</t>
  </si>
  <si>
    <t xml:space="preserve">553 3B0115   </t>
  </si>
  <si>
    <t xml:space="preserve">Zárubňa jednokrídlová š.900 - čierny plech, zákl.náter                                                                  </t>
  </si>
  <si>
    <t>28.12.10</t>
  </si>
  <si>
    <t>9 - OSTATNÉ KONŠTRUKCIE A PRÁCE</t>
  </si>
  <si>
    <t>003</t>
  </si>
  <si>
    <t xml:space="preserve">94195-5001   </t>
  </si>
  <si>
    <t xml:space="preserve">Lešenie ľahké prac. pomocné výš. podlahy do 1,2 m                                                                       </t>
  </si>
  <si>
    <t xml:space="preserve">E9                  </t>
  </si>
  <si>
    <t>45.25.10</t>
  </si>
  <si>
    <t xml:space="preserve">95290-1111   </t>
  </si>
  <si>
    <t xml:space="preserve">Vyčistenie budov byt. alebo občian. výstavby pri výške podlažia do 4 m                                                  </t>
  </si>
  <si>
    <t>45.45.13</t>
  </si>
  <si>
    <t>013</t>
  </si>
  <si>
    <t xml:space="preserve">96208-6111   </t>
  </si>
  <si>
    <t xml:space="preserve">Búranie priečok z plynosilikátu, siporexu hr. do 15 cm                                                                  </t>
  </si>
  <si>
    <t>45.11.11</t>
  </si>
  <si>
    <t xml:space="preserve">96807-2455   </t>
  </si>
  <si>
    <t xml:space="preserve">Vybúranie kov. dverných zárubní                                                                                         </t>
  </si>
  <si>
    <t xml:space="preserve">97103-5521   </t>
  </si>
  <si>
    <t xml:space="preserve">Vybúr. otvorov do 1 m2 v murive tehl./otvor pre napojenie vody a kanaliz.                                               </t>
  </si>
  <si>
    <t xml:space="preserve">97406-3020   </t>
  </si>
  <si>
    <t xml:space="preserve">Vyrezanie rýh v porobetonovom murive hl.2,5cm frézovaním                                                                </t>
  </si>
  <si>
    <t xml:space="preserve">97408-2172   </t>
  </si>
  <si>
    <t xml:space="preserve">Vysek. rýh pre vodiče v omietke stropov z MV, MVC š. do 3 cm                                                            </t>
  </si>
  <si>
    <t xml:space="preserve">97408-2832   </t>
  </si>
  <si>
    <t xml:space="preserve">Vysek. rýh pre vodiče v podhl. betón. hl. do 5 cm                                                                       </t>
  </si>
  <si>
    <t xml:space="preserve">97908-1111   </t>
  </si>
  <si>
    <t xml:space="preserve">Odvoz sute a vybúraných hmôt na skládku do 1 km                                                                         </t>
  </si>
  <si>
    <t xml:space="preserve">t      </t>
  </si>
  <si>
    <t xml:space="preserve">97908-1121   </t>
  </si>
  <si>
    <t xml:space="preserve">Odvoz sute a vybúraných hmôt na skládku každý ďalší 1 km                                                                </t>
  </si>
  <si>
    <t xml:space="preserve">97908-2111   </t>
  </si>
  <si>
    <t xml:space="preserve">Vnútrostavenisková doprava sute a vybúraných hmôt do 10 m                                                               </t>
  </si>
  <si>
    <t xml:space="preserve">97908-2121   </t>
  </si>
  <si>
    <t xml:space="preserve">Vnútrost. doprava sute a vybúraných hmôt každých ďalších 5 m                                                            </t>
  </si>
  <si>
    <t xml:space="preserve">97913-1409   </t>
  </si>
  <si>
    <t xml:space="preserve">Poplatok za ulož.a znešk.staveb.sute na vymedzených skládkach "O"-ostatný odpad                                         </t>
  </si>
  <si>
    <t xml:space="preserve">99899-1111   </t>
  </si>
  <si>
    <t xml:space="preserve">Presun hmôt pre opravy v objektoch                                                                                      </t>
  </si>
  <si>
    <t>PRÁCE A DODÁVKY PSV</t>
  </si>
  <si>
    <t>72 - ZDRAVOTNO - TECHNICKÉ INŠTALÁCIE</t>
  </si>
  <si>
    <t>721 - Vnútorná kanalizácia</t>
  </si>
  <si>
    <t>721</t>
  </si>
  <si>
    <t xml:space="preserve">72117-0905   </t>
  </si>
  <si>
    <t xml:space="preserve">Opr. PVC potrubia, vsadenie odbočky do potrubia D 50                                                                    </t>
  </si>
  <si>
    <t xml:space="preserve">I72 1               </t>
  </si>
  <si>
    <t>I</t>
  </si>
  <si>
    <t>45.33.20</t>
  </si>
  <si>
    <t xml:space="preserve">72117-0962   </t>
  </si>
  <si>
    <t xml:space="preserve"> PVC potrubia, prepojenie stávajúceho potrubia                                                                          </t>
  </si>
  <si>
    <t xml:space="preserve">72117-1105   </t>
  </si>
  <si>
    <t xml:space="preserve">Potrubie kanal. z PVC-U rúr hrdlových odpadné D 50x1,8                                                                  </t>
  </si>
  <si>
    <t xml:space="preserve">72119-4104   </t>
  </si>
  <si>
    <t xml:space="preserve">Vyvedenie a upevnenie kanal. výpustiek D 40x1.8                                                                         </t>
  </si>
  <si>
    <t xml:space="preserve">99872-1201   </t>
  </si>
  <si>
    <t xml:space="preserve">Presun hmôt pre vnút. kanalizáciu v objektoch výšky do 6 m                                                              </t>
  </si>
  <si>
    <t xml:space="preserve">%      </t>
  </si>
  <si>
    <t>45.33.30</t>
  </si>
  <si>
    <t>722 - Vnútorný vodovod</t>
  </si>
  <si>
    <t xml:space="preserve">72217-0911   </t>
  </si>
  <si>
    <t xml:space="preserve">Opr. vodov. potrubia, vsadenie odbočky do potrubia pôvodného                                                            </t>
  </si>
  <si>
    <t xml:space="preserve">I72 2               </t>
  </si>
  <si>
    <t xml:space="preserve">72217-4003   </t>
  </si>
  <si>
    <t xml:space="preserve">Potrubie vodovodné plastové PPR zvar polyfúzia PN 16 D 25 x 3,5 mm                                                      </t>
  </si>
  <si>
    <t xml:space="preserve">  .  .  </t>
  </si>
  <si>
    <t xml:space="preserve">72218-2113   </t>
  </si>
  <si>
    <t xml:space="preserve">Ochrana potrubia izoláciou Mirelon DN 25                                                                                </t>
  </si>
  <si>
    <t xml:space="preserve">72219-0901   </t>
  </si>
  <si>
    <t xml:space="preserve">Opr. uzatvorenie alebo otvorenie vodov. potrubia                                                                        </t>
  </si>
  <si>
    <t xml:space="preserve">72222-0111   </t>
  </si>
  <si>
    <t xml:space="preserve">Arm. vod. s 1 závitom, nástenka K 247 pre výt. ventil G 1/2                                                             </t>
  </si>
  <si>
    <t xml:space="preserve">72222-0222   </t>
  </si>
  <si>
    <t xml:space="preserve">T-kus PPR PN 20 D 25 x G 3/4 x D 25 s kovovým vnútorným závitom                                                         </t>
  </si>
  <si>
    <t xml:space="preserve">72222-0232   </t>
  </si>
  <si>
    <t xml:space="preserve">Prechodka dGK PPR PN 20 x 25                                                                                            </t>
  </si>
  <si>
    <t xml:space="preserve">99872-2201   </t>
  </si>
  <si>
    <t xml:space="preserve">Presun hmôt pre vnút. vodovod v objektoch výšky do 6 m                                                                  </t>
  </si>
  <si>
    <t>725 - Zariaďovacie predmety</t>
  </si>
  <si>
    <t xml:space="preserve">72521-1602   </t>
  </si>
  <si>
    <t xml:space="preserve">Umývadlo keram pripev. na stenu skrutk biele bez krytu na sifón 550 mm                                                  </t>
  </si>
  <si>
    <t xml:space="preserve">súbor  </t>
  </si>
  <si>
    <t xml:space="preserve">I72 5               </t>
  </si>
  <si>
    <t xml:space="preserve">72582-1300   </t>
  </si>
  <si>
    <t xml:space="preserve">Batéria umývadlová stojanková G 1/2 štandardná kvalita                                                                  </t>
  </si>
  <si>
    <t xml:space="preserve">99872-5201   </t>
  </si>
  <si>
    <t xml:space="preserve">Presun hmôt pre zariaď. predmety v objektoch výšky do 6 m                                                               </t>
  </si>
  <si>
    <t>76 - KONŠTRUKCIE</t>
  </si>
  <si>
    <t>766 - Konštrukcie stolárske</t>
  </si>
  <si>
    <t>766</t>
  </si>
  <si>
    <t xml:space="preserve">76665-1122   </t>
  </si>
  <si>
    <t xml:space="preserve">Montáž dvier nekompl. otvár. do zárubne 1-krídl. nad 0,8m                                                               </t>
  </si>
  <si>
    <t xml:space="preserve">I76 6               </t>
  </si>
  <si>
    <t xml:space="preserve">549 136400   </t>
  </si>
  <si>
    <t xml:space="preserve">Kľučka a šatít dverový 26101                                                                                            </t>
  </si>
  <si>
    <t xml:space="preserve">sada   </t>
  </si>
  <si>
    <t>28.63.13</t>
  </si>
  <si>
    <t xml:space="preserve">611 603230   </t>
  </si>
  <si>
    <t xml:space="preserve">Dvere vnútorné plné 90x197 DA1                                                                                          </t>
  </si>
  <si>
    <t>20.30.11</t>
  </si>
  <si>
    <t xml:space="preserve">76666-2811   </t>
  </si>
  <si>
    <t xml:space="preserve">Demontáž prahov dvier 1-krídlových                                                                                      </t>
  </si>
  <si>
    <t xml:space="preserve">99876-6201   </t>
  </si>
  <si>
    <t xml:space="preserve">Presun hmôt pre konštr. stolárske v objektoch výšky do 6 m                                                              </t>
  </si>
  <si>
    <t>45.42.13</t>
  </si>
  <si>
    <t>77 - PODLAHY</t>
  </si>
  <si>
    <t>776 - Podlahy povlakové</t>
  </si>
  <si>
    <t>775</t>
  </si>
  <si>
    <t xml:space="preserve">77629-0100   </t>
  </si>
  <si>
    <t xml:space="preserve">Úprava podkladu  vysávaním                                                                                              </t>
  </si>
  <si>
    <t xml:space="preserve">I77 6               </t>
  </si>
  <si>
    <t xml:space="preserve">77640-1800   </t>
  </si>
  <si>
    <t xml:space="preserve">Demontáž soklíkov alebo líšt gumených alebo plastových                                                                  </t>
  </si>
  <si>
    <t xml:space="preserve">77641-1000   </t>
  </si>
  <si>
    <t xml:space="preserve">Lepenie podlahových soklíkov PVC                                                                                        </t>
  </si>
  <si>
    <t>45.43.21</t>
  </si>
  <si>
    <t xml:space="preserve">77651-1820   </t>
  </si>
  <si>
    <t xml:space="preserve">Odstránenie povlakových podláh lepených                                                                                 </t>
  </si>
  <si>
    <t xml:space="preserve">77652-1100   </t>
  </si>
  <si>
    <t xml:space="preserve">Lepenie povlakových podláh plastových pásov                                                                             </t>
  </si>
  <si>
    <t xml:space="preserve">284 1A9001   </t>
  </si>
  <si>
    <t xml:space="preserve">Sokel 3/3                                                                                                               </t>
  </si>
  <si>
    <t>25.23.11</t>
  </si>
  <si>
    <t xml:space="preserve">77699-0192R  </t>
  </si>
  <si>
    <t xml:space="preserve">Prebrúsenie podkladu samonivelačnej stierky                                                                             </t>
  </si>
  <si>
    <t xml:space="preserve">77699-4111   </t>
  </si>
  <si>
    <t xml:space="preserve">Ostatné práce pri povl. podlahách, zvarovanie podlahovín                                                                </t>
  </si>
  <si>
    <t xml:space="preserve">284 1A0351   </t>
  </si>
  <si>
    <t xml:space="preserve">Krytina podlah.Novoflór ext.3200-1 AMOS hr.2,0; š.1500 mm                                                               </t>
  </si>
  <si>
    <t xml:space="preserve">77699-9904   </t>
  </si>
  <si>
    <t xml:space="preserve">Podlahy povlakové, HZS T4/odvoz a uloženie na skládku odpadu pôvodná podlahovina/                                       </t>
  </si>
  <si>
    <t xml:space="preserve">hod    </t>
  </si>
  <si>
    <t>777 - Podlahy zo syntetických hmôt</t>
  </si>
  <si>
    <t>773</t>
  </si>
  <si>
    <t xml:space="preserve">77755-1111   </t>
  </si>
  <si>
    <t xml:space="preserve">Podlahy liate nivel. hmota  s penetrovaním  2x  / vyrovnanie podlahy/                                                   </t>
  </si>
  <si>
    <t xml:space="preserve">I77 7               </t>
  </si>
  <si>
    <t xml:space="preserve">99877-7201   </t>
  </si>
  <si>
    <t xml:space="preserve">Presun hmôt pre podlahy  v objektoch výšky do 6 m                                                                       </t>
  </si>
  <si>
    <t>45.43.12</t>
  </si>
  <si>
    <t>78 - DOKONČOVACIE PRÁCE</t>
  </si>
  <si>
    <t>781 - Obklady z obkladačiek a dosiek</t>
  </si>
  <si>
    <t>771</t>
  </si>
  <si>
    <t xml:space="preserve">78141-5015   </t>
  </si>
  <si>
    <t xml:space="preserve">Montáž obkladov vnút. z obklad. do tmelu                                                                                </t>
  </si>
  <si>
    <t xml:space="preserve">I78 1               </t>
  </si>
  <si>
    <t xml:space="preserve">597 000010   </t>
  </si>
  <si>
    <t xml:space="preserve">Keramický segment obklad                                                                                                </t>
  </si>
  <si>
    <t>26.40.12</t>
  </si>
  <si>
    <t xml:space="preserve">78141-9711   </t>
  </si>
  <si>
    <t xml:space="preserve">Prípl. za plochu do 10m2 jednotlivo pri montáži obkl.                                                                   </t>
  </si>
  <si>
    <t xml:space="preserve">78149-3111   </t>
  </si>
  <si>
    <t xml:space="preserve">Montáž plastových profilov do lepidla, roh                                                                              </t>
  </si>
  <si>
    <t xml:space="preserve">99878-1201   </t>
  </si>
  <si>
    <t xml:space="preserve">Presun hmôt pre obklady keramické v objektoch výšky do 6 m                                                              </t>
  </si>
  <si>
    <t>783 - Nátery</t>
  </si>
  <si>
    <t>783</t>
  </si>
  <si>
    <t xml:space="preserve">78322-4900   </t>
  </si>
  <si>
    <t xml:space="preserve"> Nátery kov. stav. doplnk. konštr. syntet. jed.+1x email/zárubne/                                                       </t>
  </si>
  <si>
    <t xml:space="preserve">I78 3               </t>
  </si>
  <si>
    <t>45.44.21</t>
  </si>
  <si>
    <t xml:space="preserve">78382-2920   </t>
  </si>
  <si>
    <t xml:space="preserve">Nátery omietok stien synt. jednonásobné +1x email/sokel/                                                                </t>
  </si>
  <si>
    <t>784 - Maľby</t>
  </si>
  <si>
    <t>784</t>
  </si>
  <si>
    <t xml:space="preserve">78440-2801   </t>
  </si>
  <si>
    <t xml:space="preserve">Odstránenie malieb v miestnostiach výšky do 3,8 m oškrabaním                                                            </t>
  </si>
  <si>
    <t xml:space="preserve">I78 4               </t>
  </si>
  <si>
    <t xml:space="preserve">78445-2571   </t>
  </si>
  <si>
    <t xml:space="preserve">Maľba zo zmesí tekut. 1far. dvojnás. v miest. do 3,8m                                                                   </t>
  </si>
  <si>
    <t xml:space="preserve">78449-6500   </t>
  </si>
  <si>
    <t xml:space="preserve">Ostatné maliarske práce, napustenie disperziou Sokrat 2802                                                              </t>
  </si>
  <si>
    <t>PRÁCE A DODÁVKY M</t>
  </si>
  <si>
    <t>M21 - 155 Elektromontáže</t>
  </si>
  <si>
    <t>921</t>
  </si>
  <si>
    <t xml:space="preserve">21001-0041   </t>
  </si>
  <si>
    <t xml:space="preserve">Rúrka ohybná kovová uložená pevne 13,5mm (Kopex)                                                                        </t>
  </si>
  <si>
    <t xml:space="preserve">M21                 </t>
  </si>
  <si>
    <t>45.31.1*</t>
  </si>
  <si>
    <t xml:space="preserve">21010-0001   </t>
  </si>
  <si>
    <t xml:space="preserve">Ukončenie vodiča v rozvádzači a zapojenie do 2,5                                                                        </t>
  </si>
  <si>
    <t xml:space="preserve">21011-0003   </t>
  </si>
  <si>
    <t xml:space="preserve">Spínač nástenný, zapustený IP20-44, rad.5                                                                               </t>
  </si>
  <si>
    <t xml:space="preserve">341 203M100  </t>
  </si>
  <si>
    <t xml:space="preserve">Kábel : CYKY-J 3x1,5                                                                                                    </t>
  </si>
  <si>
    <t>31.30.13</t>
  </si>
  <si>
    <t xml:space="preserve">341 203M101  </t>
  </si>
  <si>
    <t xml:space="preserve">Kábel : CYKY-O 3x1,5                                                                                                    </t>
  </si>
  <si>
    <t xml:space="preserve">341 203M110  </t>
  </si>
  <si>
    <t xml:space="preserve">Kábel : CYKY-J 3x2,5                                                                                                    </t>
  </si>
  <si>
    <t xml:space="preserve">345 313R     </t>
  </si>
  <si>
    <t xml:space="preserve">Prístroj prepínača rad.5 - Tango                                                                                        </t>
  </si>
  <si>
    <t xml:space="preserve">ks     </t>
  </si>
  <si>
    <t xml:space="preserve">345 401A251  </t>
  </si>
  <si>
    <t xml:space="preserve">Zásuvka pod omietku 16 A. Tango®                                                                                        </t>
  </si>
  <si>
    <t>31.20.27</t>
  </si>
  <si>
    <t xml:space="preserve">345 500A241  </t>
  </si>
  <si>
    <t xml:space="preserve">Kryt ,Tango                                                                                                             </t>
  </si>
  <si>
    <t>31.20.25</t>
  </si>
  <si>
    <t xml:space="preserve">345 531A221  </t>
  </si>
  <si>
    <t xml:space="preserve">Rámik 1-násobný Tango®                                                                                                  </t>
  </si>
  <si>
    <t xml:space="preserve">345 532A241  </t>
  </si>
  <si>
    <t xml:space="preserve">Rámik 2-násobný Tango®                                                                                                  </t>
  </si>
  <si>
    <t xml:space="preserve">345 600      </t>
  </si>
  <si>
    <t xml:space="preserve">Krabica  IP20 prístrojové pod omietku                                                                                   </t>
  </si>
  <si>
    <t xml:space="preserve">345 608      </t>
  </si>
  <si>
    <t xml:space="preserve">Škatule IP20 rozvodné                                                                                                   </t>
  </si>
  <si>
    <t xml:space="preserve">345 651K221R </t>
  </si>
  <si>
    <t xml:space="preserve">Rúrka el-inšt  pancierová                                                                                               </t>
  </si>
  <si>
    <t xml:space="preserve">358 005D050R </t>
  </si>
  <si>
    <t xml:space="preserve">Zásuvka                                                                                                                 </t>
  </si>
  <si>
    <t xml:space="preserve">358 5444C00R </t>
  </si>
  <si>
    <t xml:space="preserve">Ostatný materiál nezahrnutý v položkách                                                                                 </t>
  </si>
  <si>
    <t xml:space="preserve">   súb.</t>
  </si>
  <si>
    <t xml:space="preserve">3SK SF 0 RW1 </t>
  </si>
  <si>
    <t xml:space="preserve">Zásuvka z ochranným kolíkom  do GES 2DB                                                                                 </t>
  </si>
  <si>
    <t xml:space="preserve">921 AN31441  </t>
  </si>
  <si>
    <t xml:space="preserve">Prúdový chránič PF7-40/4/0.03-AC                                                                                        </t>
  </si>
  <si>
    <t xml:space="preserve">A22 87PRI-PC </t>
  </si>
  <si>
    <t xml:space="preserve">Svietidlo žiarivkové stropné PRIMAT 25, 2x28 W, IP 66                                                                   </t>
  </si>
  <si>
    <t xml:space="preserve">CS- PE15     </t>
  </si>
  <si>
    <t xml:space="preserve">Svorkovnica rozbočovacia                                                                                                </t>
  </si>
  <si>
    <t xml:space="preserve">Eas ton      </t>
  </si>
  <si>
    <t xml:space="preserve">Istič 16.0C/1                                                                                                           </t>
  </si>
  <si>
    <t>31.20.23</t>
  </si>
  <si>
    <t xml:space="preserve">Eat on       </t>
  </si>
  <si>
    <t xml:space="preserve">Istič 10.0B/1                                                                                                           </t>
  </si>
  <si>
    <t>G3L -1000-10C</t>
  </si>
  <si>
    <t xml:space="preserve">Lišta prepojovacia                                                                                                      </t>
  </si>
  <si>
    <t>25.23.15</t>
  </si>
  <si>
    <t xml:space="preserve">GB2          </t>
  </si>
  <si>
    <t xml:space="preserve">Prístrojová vložka do GES2DB                                                                                            </t>
  </si>
  <si>
    <t xml:space="preserve">GB2 P1       </t>
  </si>
  <si>
    <t xml:space="preserve">Kryt prístrojovej vložky do GES2DB                                                                                      </t>
  </si>
  <si>
    <t xml:space="preserve">GES 2DB      </t>
  </si>
  <si>
    <t xml:space="preserve">Prístrojová jednotka do podlahy                                                                                         </t>
  </si>
  <si>
    <t xml:space="preserve">21011-1022   </t>
  </si>
  <si>
    <t xml:space="preserve">Zásuvka nástenná IP20,  10/16A - 250V,                                                                                  </t>
  </si>
  <si>
    <t xml:space="preserve">21012-0401   </t>
  </si>
  <si>
    <t xml:space="preserve">Istič modulový 1-pól. do 25A                                                                                            </t>
  </si>
  <si>
    <t xml:space="preserve">21015-0151   </t>
  </si>
  <si>
    <t xml:space="preserve">Zásuvka v podlahe                                                                                                       </t>
  </si>
  <si>
    <t xml:space="preserve">21015-0431   </t>
  </si>
  <si>
    <t xml:space="preserve">Montáž prúdového chrániča                                                                                               </t>
  </si>
  <si>
    <t xml:space="preserve">21016-0051   </t>
  </si>
  <si>
    <t xml:space="preserve">Svorkovnica  montáž                                                                                                     </t>
  </si>
  <si>
    <t xml:space="preserve">T5  28W/840  </t>
  </si>
  <si>
    <t xml:space="preserve">Žiarivky                                                                                                                </t>
  </si>
  <si>
    <t xml:space="preserve">EUR    </t>
  </si>
  <si>
    <t xml:space="preserve">21020-1093   </t>
  </si>
  <si>
    <t xml:space="preserve">Svietidlo žiarivkové stropné IP66, 2x28W                                                                                </t>
  </si>
  <si>
    <t xml:space="preserve">21029-0721   </t>
  </si>
  <si>
    <t xml:space="preserve">Zmontovanie svietidiel                                                                                                  </t>
  </si>
  <si>
    <t xml:space="preserve">21029-2041   </t>
  </si>
  <si>
    <t xml:space="preserve">Preskúšanie svetiel, zásuvkového okruhu, sprevádzkovanie                                                                </t>
  </si>
  <si>
    <t xml:space="preserve">21080-0105   </t>
  </si>
  <si>
    <t xml:space="preserve">Kábel 750V uložený pod omietkou CYKY 3x1,5                                                                              </t>
  </si>
  <si>
    <t xml:space="preserve">21080-0106   </t>
  </si>
  <si>
    <t xml:space="preserve">Kábel 750V uložený pod omietkou CYKY 3x2,5                                                                              </t>
  </si>
  <si>
    <t xml:space="preserve">21329-0120   </t>
  </si>
  <si>
    <t xml:space="preserve">Úprava rozvadzača                                                                                                       </t>
  </si>
  <si>
    <t xml:space="preserve">21329-0150   </t>
  </si>
  <si>
    <t xml:space="preserve">Osadenie inštal.krabíc do porobetónu                                                                                    </t>
  </si>
  <si>
    <t>999 - MCE ostatné</t>
  </si>
  <si>
    <t xml:space="preserve">99021-0291   </t>
  </si>
  <si>
    <t xml:space="preserve">Presun hmôt pre M 21 výška 6 m                                                                                          </t>
  </si>
  <si>
    <t xml:space="preserve">M999                </t>
  </si>
  <si>
    <t>OSTATNÉ</t>
  </si>
  <si>
    <t>OST</t>
  </si>
  <si>
    <t xml:space="preserve">S-316-08*    </t>
  </si>
  <si>
    <t xml:space="preserve">Dopravné náklady                                                                                                        </t>
  </si>
  <si>
    <t xml:space="preserve">kpl.   </t>
  </si>
  <si>
    <t xml:space="preserve">U                   </t>
  </si>
  <si>
    <t>U</t>
  </si>
  <si>
    <t>10.02.11</t>
  </si>
  <si>
    <t>Milan Paprčka</t>
  </si>
  <si>
    <t xml:space="preserve">Spracoval:  Milan Paprčka                        </t>
  </si>
  <si>
    <t xml:space="preserve">Spracoval:  Milan Paprčka                          </t>
  </si>
  <si>
    <t>Odberateľ: Mesto Banská Bystrica</t>
  </si>
  <si>
    <t>Stavba :ZŠ Ďumbierska 17,B.Bystrica - Stavebné úpravy</t>
  </si>
  <si>
    <t>Stavba: ZŠ Ďumbierska 17,B.Bystrica - Stavebné úpravy</t>
  </si>
  <si>
    <t xml:space="preserve"> Odberateľ: Mesto Banská Bystrica</t>
  </si>
  <si>
    <t>00313271</t>
  </si>
  <si>
    <t>DIČ: SK2020451587</t>
  </si>
  <si>
    <t>Dátum: 22.3.2021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</si>
</sst>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8" formatCode="_-* #,##0\ &quot;Sk&quot;_-;\-* #,##0\ &quot;Sk&quot;_-;_-* &quot;-&quot;\ &quot;Sk&quot;_-;_-@_-"/>
    <numFmt numFmtId="182" formatCode="#,##0.000"/>
    <numFmt numFmtId="183" formatCode="#,##0.00000"/>
    <numFmt numFmtId="184" formatCode="#,##0&quot; &quot;"/>
    <numFmt numFmtId="187" formatCode="#,##0\ &quot;Sk&quot;"/>
    <numFmt numFmtId="188" formatCode="#,##0\ _S_k"/>
    <numFmt numFmtId="191" formatCode="#,##0&quot; Sk&quot;;[Red]&quot;-&quot;#,##0&quot; Sk&quot;"/>
  </numFmts>
  <fonts count="17">
    <font>
      <sz val="10"/>
      <name val="Arial"/>
      <charset val="238"/>
    </font>
    <font>
      <sz val="8"/>
      <name val="Arial Narrow"/>
      <family val="2"/>
      <charset val="238"/>
    </font>
    <font>
      <b/>
      <sz val="10"/>
      <name val="Arial Narrow"/>
      <family val="2"/>
      <charset val="238"/>
    </font>
    <font>
      <b/>
      <sz val="8"/>
      <name val="Arial Narrow"/>
      <family val="2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b/>
      <sz val="7"/>
      <name val="Letter Gothic CE"/>
      <charset val="238"/>
    </font>
    <font>
      <sz val="8"/>
      <color indexed="12"/>
      <name val="Arial Narrow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0"/>
      <name val="Calibri"/>
      <family val="2"/>
      <charset val="238"/>
    </font>
    <font>
      <sz val="18"/>
      <color theme="3"/>
      <name val="Calibri Light"/>
      <family val="2"/>
      <charset val="238"/>
      <scheme val="maj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5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0" fontId="6" fillId="0" borderId="1">
      <alignment vertical="center"/>
    </xf>
    <xf numFmtId="0" fontId="6" fillId="0" borderId="1" applyFont="0" applyFill="0" applyBorder="0">
      <alignment vertical="center"/>
    </xf>
    <xf numFmtId="191" fontId="6" fillId="0" borderId="1"/>
    <xf numFmtId="0" fontId="6" fillId="0" borderId="1" applyFont="0" applyFill="0"/>
    <xf numFmtId="168" fontId="5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3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3" borderId="0" applyNumberFormat="0" applyBorder="0" applyAlignment="0" applyProtection="0"/>
    <xf numFmtId="0" fontId="10" fillId="0" borderId="2" applyNumberFormat="0" applyFill="0" applyAlignment="0" applyProtection="0"/>
    <xf numFmtId="0" fontId="5" fillId="0" borderId="0"/>
    <xf numFmtId="0" fontId="11" fillId="0" borderId="0" applyNumberFormat="0" applyFill="0" applyBorder="0" applyAlignment="0" applyProtection="0"/>
    <xf numFmtId="0" fontId="5" fillId="0" borderId="0"/>
    <xf numFmtId="0" fontId="4" fillId="0" borderId="0"/>
    <xf numFmtId="0" fontId="6" fillId="0" borderId="3" applyBorder="0">
      <alignment vertical="center"/>
    </xf>
    <xf numFmtId="0" fontId="12" fillId="0" borderId="0" applyNumberFormat="0" applyFill="0" applyBorder="0" applyAlignment="0" applyProtection="0"/>
    <xf numFmtId="0" fontId="6" fillId="0" borderId="3">
      <alignment vertical="center"/>
    </xf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4" applyNumberFormat="0" applyFill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</cellStyleXfs>
  <cellXfs count="132">
    <xf numFmtId="0" fontId="0" fillId="0" borderId="0" xfId="0"/>
    <xf numFmtId="0" fontId="1" fillId="0" borderId="0" xfId="0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2" fillId="0" borderId="0" xfId="0" applyFont="1" applyProtection="1"/>
    <xf numFmtId="182" fontId="1" fillId="0" borderId="0" xfId="0" applyNumberFormat="1" applyFont="1" applyProtection="1"/>
    <xf numFmtId="4" fontId="1" fillId="0" borderId="0" xfId="0" applyNumberFormat="1" applyFont="1" applyProtection="1"/>
    <xf numFmtId="183" fontId="1" fillId="0" borderId="0" xfId="0" applyNumberFormat="1" applyFont="1" applyProtection="1"/>
    <xf numFmtId="49" fontId="1" fillId="0" borderId="0" xfId="0" applyNumberFormat="1" applyFont="1" applyProtection="1"/>
    <xf numFmtId="0" fontId="1" fillId="0" borderId="4" xfId="0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1" fillId="0" borderId="6" xfId="0" applyFont="1" applyBorder="1" applyAlignment="1" applyProtection="1">
      <alignment horizontal="centerContinuous"/>
    </xf>
    <xf numFmtId="0" fontId="1" fillId="0" borderId="7" xfId="0" applyFont="1" applyBorder="1" applyAlignment="1" applyProtection="1">
      <alignment horizontal="centerContinuous"/>
    </xf>
    <xf numFmtId="0" fontId="1" fillId="0" borderId="8" xfId="0" applyFont="1" applyBorder="1" applyAlignment="1" applyProtection="1">
      <alignment horizontal="centerContinuous"/>
    </xf>
    <xf numFmtId="0" fontId="1" fillId="0" borderId="9" xfId="0" applyFont="1" applyBorder="1" applyAlignment="1" applyProtection="1">
      <alignment horizontal="center"/>
    </xf>
    <xf numFmtId="0" fontId="1" fillId="0" borderId="10" xfId="0" applyFont="1" applyBorder="1" applyAlignment="1" applyProtection="1">
      <alignment horizontal="center"/>
    </xf>
    <xf numFmtId="0" fontId="1" fillId="0" borderId="11" xfId="0" applyFont="1" applyBorder="1" applyAlignment="1" applyProtection="1">
      <alignment horizont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1" fillId="0" borderId="16" xfId="0" applyFont="1" applyBorder="1" applyAlignment="1" applyProtection="1">
      <alignment horizontal="center"/>
    </xf>
    <xf numFmtId="0" fontId="3" fillId="0" borderId="0" xfId="0" applyFont="1" applyProtection="1"/>
    <xf numFmtId="0" fontId="2" fillId="0" borderId="0" xfId="28" applyFont="1" applyAlignment="1">
      <alignment horizontal="left" vertical="center"/>
    </xf>
    <xf numFmtId="0" fontId="1" fillId="0" borderId="17" xfId="28" applyFont="1" applyBorder="1" applyAlignment="1">
      <alignment horizontal="left" vertical="center"/>
    </xf>
    <xf numFmtId="0" fontId="1" fillId="0" borderId="18" xfId="28" applyFont="1" applyBorder="1" applyAlignment="1">
      <alignment horizontal="left" vertical="center"/>
    </xf>
    <xf numFmtId="0" fontId="1" fillId="0" borderId="18" xfId="28" applyFont="1" applyBorder="1" applyAlignment="1">
      <alignment horizontal="right" vertical="center"/>
    </xf>
    <xf numFmtId="0" fontId="1" fillId="0" borderId="19" xfId="28" applyFont="1" applyBorder="1" applyAlignment="1">
      <alignment horizontal="left" vertical="center"/>
    </xf>
    <xf numFmtId="0" fontId="1" fillId="0" borderId="20" xfId="28" applyFont="1" applyBorder="1" applyAlignment="1">
      <alignment horizontal="left" vertical="center"/>
    </xf>
    <xf numFmtId="0" fontId="1" fillId="0" borderId="21" xfId="28" applyFont="1" applyBorder="1" applyAlignment="1">
      <alignment horizontal="left" vertical="center"/>
    </xf>
    <xf numFmtId="0" fontId="1" fillId="0" borderId="21" xfId="28" applyFont="1" applyBorder="1" applyAlignment="1">
      <alignment horizontal="right" vertical="center"/>
    </xf>
    <xf numFmtId="0" fontId="1" fillId="0" borderId="22" xfId="28" applyFont="1" applyBorder="1" applyAlignment="1">
      <alignment horizontal="left" vertical="center"/>
    </xf>
    <xf numFmtId="0" fontId="1" fillId="0" borderId="23" xfId="28" applyFont="1" applyBorder="1" applyAlignment="1">
      <alignment horizontal="left" vertical="center"/>
    </xf>
    <xf numFmtId="0" fontId="1" fillId="0" borderId="24" xfId="28" applyFont="1" applyBorder="1" applyAlignment="1">
      <alignment horizontal="left" vertical="center"/>
    </xf>
    <xf numFmtId="0" fontId="1" fillId="0" borderId="24" xfId="28" applyFont="1" applyBorder="1" applyAlignment="1">
      <alignment horizontal="right" vertical="center"/>
    </xf>
    <xf numFmtId="0" fontId="1" fillId="0" borderId="25" xfId="28" applyFont="1" applyBorder="1" applyAlignment="1">
      <alignment horizontal="left" vertical="center"/>
    </xf>
    <xf numFmtId="0" fontId="1" fillId="0" borderId="26" xfId="28" applyFont="1" applyBorder="1" applyAlignment="1">
      <alignment horizontal="left" vertical="center"/>
    </xf>
    <xf numFmtId="0" fontId="1" fillId="0" borderId="27" xfId="28" applyFont="1" applyBorder="1" applyAlignment="1">
      <alignment horizontal="left" vertical="center"/>
    </xf>
    <xf numFmtId="0" fontId="1" fillId="0" borderId="27" xfId="28" applyFont="1" applyBorder="1" applyAlignment="1">
      <alignment horizontal="center" vertical="center"/>
    </xf>
    <xf numFmtId="0" fontId="1" fillId="0" borderId="28" xfId="28" applyFont="1" applyBorder="1" applyAlignment="1">
      <alignment horizontal="center" vertical="center"/>
    </xf>
    <xf numFmtId="0" fontId="1" fillId="0" borderId="29" xfId="28" applyFont="1" applyBorder="1" applyAlignment="1">
      <alignment horizontal="centerContinuous" vertical="center"/>
    </xf>
    <xf numFmtId="0" fontId="1" fillId="0" borderId="30" xfId="28" applyFont="1" applyBorder="1" applyAlignment="1">
      <alignment horizontal="centerContinuous" vertical="center"/>
    </xf>
    <xf numFmtId="0" fontId="1" fillId="0" borderId="31" xfId="28" applyFont="1" applyBorder="1" applyAlignment="1">
      <alignment horizontal="centerContinuous" vertical="center"/>
    </xf>
    <xf numFmtId="0" fontId="1" fillId="0" borderId="32" xfId="28" applyFont="1" applyBorder="1" applyAlignment="1">
      <alignment horizontal="center" vertical="center"/>
    </xf>
    <xf numFmtId="0" fontId="1" fillId="0" borderId="33" xfId="28" applyFont="1" applyBorder="1" applyAlignment="1">
      <alignment horizontal="left" vertical="center"/>
    </xf>
    <xf numFmtId="0" fontId="1" fillId="0" borderId="34" xfId="28" applyFont="1" applyBorder="1" applyAlignment="1">
      <alignment horizontal="left" vertical="center"/>
    </xf>
    <xf numFmtId="10" fontId="1" fillId="0" borderId="35" xfId="28" applyNumberFormat="1" applyFont="1" applyBorder="1" applyAlignment="1">
      <alignment horizontal="right" vertical="center"/>
    </xf>
    <xf numFmtId="0" fontId="1" fillId="0" borderId="36" xfId="28" applyFont="1" applyBorder="1" applyAlignment="1">
      <alignment horizontal="center" vertical="center"/>
    </xf>
    <xf numFmtId="0" fontId="1" fillId="0" borderId="3" xfId="28" applyFont="1" applyBorder="1" applyAlignment="1">
      <alignment horizontal="left" vertical="center"/>
    </xf>
    <xf numFmtId="0" fontId="1" fillId="0" borderId="37" xfId="28" applyFont="1" applyBorder="1" applyAlignment="1">
      <alignment horizontal="left" vertical="center"/>
    </xf>
    <xf numFmtId="10" fontId="1" fillId="0" borderId="38" xfId="28" applyNumberFormat="1" applyFont="1" applyBorder="1" applyAlignment="1">
      <alignment horizontal="right" vertical="center"/>
    </xf>
    <xf numFmtId="0" fontId="1" fillId="0" borderId="39" xfId="28" applyFont="1" applyBorder="1" applyAlignment="1">
      <alignment horizontal="center" vertical="center"/>
    </xf>
    <xf numFmtId="0" fontId="1" fillId="0" borderId="40" xfId="28" applyFont="1" applyBorder="1" applyAlignment="1">
      <alignment horizontal="left" vertical="center"/>
    </xf>
    <xf numFmtId="0" fontId="1" fillId="0" borderId="41" xfId="28" applyFont="1" applyBorder="1" applyAlignment="1">
      <alignment horizontal="center" vertical="center"/>
    </xf>
    <xf numFmtId="0" fontId="1" fillId="0" borderId="40" xfId="28" applyFont="1" applyBorder="1" applyAlignment="1">
      <alignment horizontal="right" vertical="center"/>
    </xf>
    <xf numFmtId="0" fontId="1" fillId="0" borderId="42" xfId="28" applyFont="1" applyBorder="1" applyAlignment="1">
      <alignment horizontal="left" vertical="center"/>
    </xf>
    <xf numFmtId="0" fontId="1" fillId="0" borderId="41" xfId="28" applyFont="1" applyBorder="1" applyAlignment="1">
      <alignment horizontal="right" vertical="center"/>
    </xf>
    <xf numFmtId="0" fontId="1" fillId="0" borderId="43" xfId="28" applyFont="1" applyBorder="1" applyAlignment="1">
      <alignment horizontal="centerContinuous" vertical="center"/>
    </xf>
    <xf numFmtId="0" fontId="1" fillId="0" borderId="44" xfId="28" applyFont="1" applyBorder="1" applyAlignment="1">
      <alignment horizontal="centerContinuous" vertical="center"/>
    </xf>
    <xf numFmtId="0" fontId="1" fillId="0" borderId="44" xfId="28" applyFont="1" applyBorder="1" applyAlignment="1">
      <alignment horizontal="center" vertical="center"/>
    </xf>
    <xf numFmtId="0" fontId="1" fillId="0" borderId="45" xfId="28" applyFont="1" applyBorder="1" applyAlignment="1">
      <alignment horizontal="centerContinuous" vertical="center"/>
    </xf>
    <xf numFmtId="0" fontId="1" fillId="0" borderId="46" xfId="28" applyFont="1" applyBorder="1" applyAlignment="1">
      <alignment horizontal="left" vertical="center"/>
    </xf>
    <xf numFmtId="0" fontId="1" fillId="0" borderId="47" xfId="28" applyFont="1" applyBorder="1" applyAlignment="1">
      <alignment horizontal="left" vertical="center"/>
    </xf>
    <xf numFmtId="0" fontId="1" fillId="0" borderId="48" xfId="28" applyFont="1" applyBorder="1" applyAlignment="1">
      <alignment horizontal="left" vertical="center"/>
    </xf>
    <xf numFmtId="0" fontId="1" fillId="0" borderId="0" xfId="28" applyFont="1" applyBorder="1" applyAlignment="1">
      <alignment horizontal="left" vertical="center"/>
    </xf>
    <xf numFmtId="0" fontId="1" fillId="0" borderId="49" xfId="28" applyFont="1" applyBorder="1" applyAlignment="1">
      <alignment horizontal="left" vertical="center"/>
    </xf>
    <xf numFmtId="0" fontId="1" fillId="0" borderId="38" xfId="28" applyFont="1" applyBorder="1" applyAlignment="1">
      <alignment horizontal="left" vertical="center"/>
    </xf>
    <xf numFmtId="0" fontId="1" fillId="0" borderId="46" xfId="28" applyFont="1" applyBorder="1" applyAlignment="1">
      <alignment horizontal="right" vertical="center"/>
    </xf>
    <xf numFmtId="0" fontId="1" fillId="0" borderId="0" xfId="28" applyFont="1" applyBorder="1" applyAlignment="1">
      <alignment horizontal="right" vertical="center"/>
    </xf>
    <xf numFmtId="0" fontId="1" fillId="0" borderId="50" xfId="28" applyFont="1" applyBorder="1" applyAlignment="1">
      <alignment horizontal="left" vertical="center"/>
    </xf>
    <xf numFmtId="0" fontId="1" fillId="0" borderId="35" xfId="28" applyFont="1" applyBorder="1" applyAlignment="1">
      <alignment horizontal="right" vertical="center"/>
    </xf>
    <xf numFmtId="0" fontId="1" fillId="0" borderId="51" xfId="28" applyFont="1" applyBorder="1" applyAlignment="1">
      <alignment horizontal="left" vertical="center"/>
    </xf>
    <xf numFmtId="0" fontId="1" fillId="0" borderId="52" xfId="28" applyFont="1" applyBorder="1" applyAlignment="1">
      <alignment horizontal="left" vertical="center"/>
    </xf>
    <xf numFmtId="0" fontId="1" fillId="0" borderId="53" xfId="28" applyFont="1" applyBorder="1" applyAlignment="1">
      <alignment horizontal="left" vertical="center"/>
    </xf>
    <xf numFmtId="0" fontId="1" fillId="0" borderId="0" xfId="28" applyFont="1"/>
    <xf numFmtId="0" fontId="1" fillId="0" borderId="0" xfId="28" applyFont="1" applyAlignment="1">
      <alignment horizontal="left" vertical="center"/>
    </xf>
    <xf numFmtId="0" fontId="3" fillId="0" borderId="54" xfId="28" applyFont="1" applyBorder="1" applyAlignment="1">
      <alignment horizontal="center" vertical="center"/>
    </xf>
    <xf numFmtId="184" fontId="1" fillId="0" borderId="30" xfId="28" applyNumberFormat="1" applyFont="1" applyBorder="1" applyAlignment="1">
      <alignment horizontal="centerContinuous" vertical="center"/>
    </xf>
    <xf numFmtId="0" fontId="3" fillId="0" borderId="55" xfId="28" applyFont="1" applyBorder="1" applyAlignment="1">
      <alignment horizontal="center" vertical="center"/>
    </xf>
    <xf numFmtId="0" fontId="1" fillId="0" borderId="56" xfId="28" applyFont="1" applyBorder="1" applyAlignment="1">
      <alignment horizontal="left" vertical="center"/>
    </xf>
    <xf numFmtId="184" fontId="1" fillId="0" borderId="57" xfId="28" applyNumberFormat="1" applyFont="1" applyBorder="1" applyAlignment="1">
      <alignment horizontal="right" vertical="center"/>
    </xf>
    <xf numFmtId="49" fontId="1" fillId="0" borderId="18" xfId="28" applyNumberFormat="1" applyFont="1" applyBorder="1" applyAlignment="1">
      <alignment horizontal="right" vertical="center"/>
    </xf>
    <xf numFmtId="49" fontId="1" fillId="0" borderId="21" xfId="28" applyNumberFormat="1" applyFont="1" applyBorder="1" applyAlignment="1">
      <alignment horizontal="right" vertical="center"/>
    </xf>
    <xf numFmtId="49" fontId="1" fillId="0" borderId="24" xfId="28" applyNumberFormat="1" applyFont="1" applyBorder="1" applyAlignment="1">
      <alignment horizontal="right" vertical="center"/>
    </xf>
    <xf numFmtId="0" fontId="1" fillId="0" borderId="17" xfId="28" applyFont="1" applyBorder="1" applyAlignment="1">
      <alignment horizontal="right" vertical="center"/>
    </xf>
    <xf numFmtId="0" fontId="1" fillId="0" borderId="51" xfId="28" applyFont="1" applyBorder="1" applyAlignment="1">
      <alignment horizontal="right" vertical="center"/>
    </xf>
    <xf numFmtId="0" fontId="1" fillId="0" borderId="52" xfId="28" applyFont="1" applyBorder="1" applyAlignment="1">
      <alignment vertical="center"/>
    </xf>
    <xf numFmtId="0" fontId="1" fillId="0" borderId="52" xfId="28" applyFont="1" applyBorder="1" applyAlignment="1">
      <alignment horizontal="right" vertical="center"/>
    </xf>
    <xf numFmtId="0" fontId="1" fillId="0" borderId="18" xfId="28" applyFont="1" applyBorder="1" applyAlignment="1">
      <alignment vertical="center"/>
    </xf>
    <xf numFmtId="188" fontId="1" fillId="0" borderId="18" xfId="28" applyNumberFormat="1" applyFont="1" applyBorder="1" applyAlignment="1">
      <alignment horizontal="left" vertical="center"/>
    </xf>
    <xf numFmtId="188" fontId="1" fillId="0" borderId="52" xfId="28" applyNumberFormat="1" applyFont="1" applyBorder="1" applyAlignment="1">
      <alignment horizontal="left" vertical="center"/>
    </xf>
    <xf numFmtId="187" fontId="1" fillId="0" borderId="18" xfId="28" applyNumberFormat="1" applyFont="1" applyBorder="1" applyAlignment="1">
      <alignment horizontal="right" vertical="center"/>
    </xf>
    <xf numFmtId="187" fontId="1" fillId="0" borderId="52" xfId="28" applyNumberFormat="1" applyFont="1" applyBorder="1" applyAlignment="1">
      <alignment horizontal="right" vertical="center"/>
    </xf>
    <xf numFmtId="0" fontId="1" fillId="0" borderId="9" xfId="0" applyNumberFormat="1" applyFont="1" applyBorder="1" applyAlignment="1" applyProtection="1">
      <alignment horizontal="center"/>
    </xf>
    <xf numFmtId="0" fontId="1" fillId="0" borderId="13" xfId="0" applyNumberFormat="1" applyFont="1" applyBorder="1" applyAlignment="1" applyProtection="1">
      <alignment horizontal="center"/>
    </xf>
    <xf numFmtId="0" fontId="1" fillId="0" borderId="4" xfId="0" applyNumberFormat="1" applyFont="1" applyBorder="1" applyAlignment="1" applyProtection="1">
      <alignment horizontal="center"/>
    </xf>
    <xf numFmtId="0" fontId="1" fillId="0" borderId="5" xfId="0" applyNumberFormat="1" applyFont="1" applyBorder="1" applyAlignment="1" applyProtection="1">
      <alignment horizontal="center"/>
    </xf>
    <xf numFmtId="0" fontId="1" fillId="0" borderId="10" xfId="0" applyNumberFormat="1" applyFont="1" applyBorder="1" applyAlignment="1" applyProtection="1">
      <alignment horizontal="center"/>
    </xf>
    <xf numFmtId="0" fontId="1" fillId="0" borderId="11" xfId="0" applyNumberFormat="1" applyFont="1" applyBorder="1" applyAlignment="1" applyProtection="1">
      <alignment horizontal="center"/>
    </xf>
    <xf numFmtId="0" fontId="3" fillId="0" borderId="0" xfId="28" applyFont="1"/>
    <xf numFmtId="49" fontId="3" fillId="0" borderId="0" xfId="28" applyNumberFormat="1" applyFont="1"/>
    <xf numFmtId="0" fontId="7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</xf>
    <xf numFmtId="3" fontId="1" fillId="0" borderId="58" xfId="28" applyNumberFormat="1" applyFont="1" applyBorder="1" applyAlignment="1">
      <alignment horizontal="right" vertical="center"/>
    </xf>
    <xf numFmtId="3" fontId="1" fillId="0" borderId="59" xfId="28" applyNumberFormat="1" applyFont="1" applyBorder="1" applyAlignment="1">
      <alignment horizontal="right" vertical="center"/>
    </xf>
    <xf numFmtId="3" fontId="1" fillId="0" borderId="19" xfId="28" applyNumberFormat="1" applyFont="1" applyBorder="1" applyAlignment="1">
      <alignment vertical="center"/>
    </xf>
    <xf numFmtId="3" fontId="1" fillId="0" borderId="53" xfId="28" applyNumberFormat="1" applyFont="1" applyBorder="1" applyAlignment="1">
      <alignment vertical="center"/>
    </xf>
    <xf numFmtId="49" fontId="1" fillId="0" borderId="0" xfId="0" applyNumberFormat="1" applyFont="1" applyAlignment="1" applyProtection="1">
      <alignment horizontal="left"/>
    </xf>
    <xf numFmtId="49" fontId="1" fillId="0" borderId="0" xfId="28" applyNumberFormat="1" applyFont="1"/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182" fontId="1" fillId="0" borderId="0" xfId="0" applyNumberFormat="1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83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vertical="top" wrapText="1"/>
    </xf>
    <xf numFmtId="4" fontId="1" fillId="0" borderId="33" xfId="28" applyNumberFormat="1" applyFont="1" applyBorder="1" applyAlignment="1">
      <alignment horizontal="right" vertical="center"/>
    </xf>
    <xf numFmtId="4" fontId="1" fillId="0" borderId="60" xfId="28" applyNumberFormat="1" applyFont="1" applyBorder="1" applyAlignment="1">
      <alignment horizontal="right" vertical="center"/>
    </xf>
    <xf numFmtId="4" fontId="1" fillId="0" borderId="3" xfId="28" applyNumberFormat="1" applyFont="1" applyBorder="1" applyAlignment="1">
      <alignment horizontal="right" vertical="center"/>
    </xf>
    <xf numFmtId="4" fontId="1" fillId="0" borderId="61" xfId="28" applyNumberFormat="1" applyFont="1" applyBorder="1" applyAlignment="1">
      <alignment horizontal="right" vertical="center"/>
    </xf>
    <xf numFmtId="4" fontId="1" fillId="0" borderId="62" xfId="28" applyNumberFormat="1" applyFont="1" applyBorder="1" applyAlignment="1">
      <alignment horizontal="right" vertical="center"/>
    </xf>
    <xf numFmtId="4" fontId="1" fillId="0" borderId="40" xfId="28" applyNumberFormat="1" applyFont="1" applyBorder="1" applyAlignment="1">
      <alignment horizontal="right" vertical="center"/>
    </xf>
    <xf numFmtId="4" fontId="1" fillId="0" borderId="42" xfId="28" applyNumberFormat="1" applyFont="1" applyBorder="1" applyAlignment="1">
      <alignment horizontal="right" vertical="center"/>
    </xf>
    <xf numFmtId="4" fontId="1" fillId="0" borderId="63" xfId="28" applyNumberFormat="1" applyFont="1" applyBorder="1" applyAlignment="1">
      <alignment horizontal="right" vertical="center"/>
    </xf>
    <xf numFmtId="4" fontId="1" fillId="0" borderId="38" xfId="28" applyNumberFormat="1" applyFont="1" applyBorder="1" applyAlignment="1">
      <alignment horizontal="right" vertical="center"/>
    </xf>
    <xf numFmtId="0" fontId="3" fillId="0" borderId="0" xfId="0" applyFont="1" applyAlignment="1" applyProtection="1">
      <alignment vertical="top" wrapText="1"/>
    </xf>
    <xf numFmtId="0" fontId="3" fillId="0" borderId="0" xfId="0" applyFont="1" applyAlignment="1" applyProtection="1">
      <alignment horizontal="right" vertical="top" wrapText="1"/>
    </xf>
    <xf numFmtId="14" fontId="1" fillId="0" borderId="24" xfId="28" applyNumberFormat="1" applyFont="1" applyBorder="1" applyAlignment="1">
      <alignment horizontal="left" vertical="center"/>
    </xf>
    <xf numFmtId="49" fontId="1" fillId="0" borderId="18" xfId="28" applyNumberFormat="1" applyFont="1" applyBorder="1" applyAlignment="1">
      <alignment horizontal="left" vertical="center"/>
    </xf>
  </cellXfs>
  <cellStyles count="53">
    <cellStyle name="1 000 Sk" xfId="1"/>
    <cellStyle name="1 000,-  Sk" xfId="2"/>
    <cellStyle name="1 000,- Kč" xfId="3"/>
    <cellStyle name="1 000,- Sk" xfId="4"/>
    <cellStyle name="1000 Sk_fakturuj99" xfId="5"/>
    <cellStyle name="20 % – Zvýraznění1" xfId="6"/>
    <cellStyle name="20 % – Zvýraznění2" xfId="7"/>
    <cellStyle name="20 % – Zvýraznění3" xfId="8"/>
    <cellStyle name="20 % – Zvýraznění4" xfId="9"/>
    <cellStyle name="20 % – Zvýraznění5" xfId="10"/>
    <cellStyle name="20 % – Zvýraznění6" xfId="11"/>
    <cellStyle name="20 % - zvýraznenie1" xfId="35" builtinId="30" hidden="1"/>
    <cellStyle name="20 % - zvýraznenie2" xfId="38" builtinId="34" hidden="1"/>
    <cellStyle name="20 % - zvýraznenie3" xfId="41" builtinId="38" hidden="1"/>
    <cellStyle name="20 % - zvýraznenie4" xfId="44" builtinId="42" hidden="1"/>
    <cellStyle name="20 % - zvýraznenie5" xfId="47" builtinId="46" hidden="1"/>
    <cellStyle name="20 % - zvýraznenie6" xfId="50" builtinId="50" hidden="1"/>
    <cellStyle name="40 % – Zvýraznění1" xfId="12"/>
    <cellStyle name="40 % – Zvýraznění2" xfId="13"/>
    <cellStyle name="40 % – Zvýraznění3" xfId="14"/>
    <cellStyle name="40 % – Zvýraznění4" xfId="15"/>
    <cellStyle name="40 % – Zvýraznění5" xfId="16"/>
    <cellStyle name="40 % – Zvýraznění6" xfId="17"/>
    <cellStyle name="40 % - zvýraznenie1" xfId="36" builtinId="31" hidden="1"/>
    <cellStyle name="40 % - zvýraznenie2" xfId="39" builtinId="35" hidden="1"/>
    <cellStyle name="40 % - zvýraznenie3" xfId="42" builtinId="39" hidden="1"/>
    <cellStyle name="40 % - zvýraznenie4" xfId="45" builtinId="43" hidden="1"/>
    <cellStyle name="40 % - zvýraznenie5" xfId="48" builtinId="47" hidden="1"/>
    <cellStyle name="40 % - zvýraznenie6" xfId="51" builtinId="51" hidden="1"/>
    <cellStyle name="60 % – Zvýraznění1" xfId="18"/>
    <cellStyle name="60 % – Zvýraznění2" xfId="19"/>
    <cellStyle name="60 % – Zvýraznění3" xfId="20"/>
    <cellStyle name="60 % – Zvýraznění4" xfId="21"/>
    <cellStyle name="60 % – Zvýraznění5" xfId="22"/>
    <cellStyle name="60 % – Zvýraznění6" xfId="23"/>
    <cellStyle name="60 % - zvýraznenie1" xfId="37" builtinId="32" hidden="1"/>
    <cellStyle name="60 % - zvýraznenie2" xfId="40" builtinId="36" hidden="1"/>
    <cellStyle name="60 % - zvýraznenie3" xfId="43" builtinId="40" hidden="1"/>
    <cellStyle name="60 % - zvýraznenie4" xfId="46" builtinId="44" hidden="1"/>
    <cellStyle name="60 % - zvýraznenie5" xfId="49" builtinId="48" hidden="1"/>
    <cellStyle name="60 % - zvýraznenie6" xfId="52" builtinId="52" hidden="1"/>
    <cellStyle name="Celkem" xfId="24"/>
    <cellStyle name="data" xfId="25"/>
    <cellStyle name="Název" xfId="26"/>
    <cellStyle name="Názov" xfId="32" builtinId="15" hidden="1"/>
    <cellStyle name="Normálna" xfId="0" builtinId="0"/>
    <cellStyle name="normálne_fakturuj99" xfId="27"/>
    <cellStyle name="normálne_KLs" xfId="28"/>
    <cellStyle name="Spolu" xfId="34" builtinId="25" hidden="1"/>
    <cellStyle name="TEXT" xfId="29"/>
    <cellStyle name="Text upozornění" xfId="30"/>
    <cellStyle name="Text upozornenia" xfId="33" builtinId="11" hidden="1"/>
    <cellStyle name="TEXT1" xfId="3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29"/>
  <sheetViews>
    <sheetView showGridLines="0" showZeros="0" workbookViewId="0">
      <selection activeCell="Q17" sqref="Q17"/>
    </sheetView>
  </sheetViews>
  <sheetFormatPr defaultRowHeight="12.75"/>
  <cols>
    <col min="1" max="1" width="0.7109375" style="75" customWidth="1"/>
    <col min="2" max="2" width="3.7109375" style="75" customWidth="1"/>
    <col min="3" max="3" width="6.85546875" style="75" customWidth="1"/>
    <col min="4" max="6" width="14" style="75" customWidth="1"/>
    <col min="7" max="7" width="3.85546875" style="75" customWidth="1"/>
    <col min="8" max="8" width="22.7109375" style="75" customWidth="1"/>
    <col min="9" max="9" width="14" style="75" customWidth="1"/>
    <col min="10" max="10" width="4.28515625" style="75" customWidth="1"/>
    <col min="11" max="11" width="19.7109375" style="75" customWidth="1"/>
    <col min="12" max="12" width="9.7109375" style="75" customWidth="1"/>
    <col min="13" max="13" width="14" style="75" customWidth="1"/>
    <col min="14" max="14" width="0.7109375" style="75" customWidth="1"/>
    <col min="15" max="15" width="1.42578125" style="75" customWidth="1"/>
    <col min="16" max="23" width="9.140625" style="75"/>
    <col min="24" max="25" width="5.7109375" style="75" customWidth="1"/>
    <col min="26" max="26" width="6.5703125" style="75" customWidth="1"/>
    <col min="27" max="27" width="21.42578125" style="75" customWidth="1"/>
    <col min="28" max="28" width="4.28515625" style="75" customWidth="1"/>
    <col min="29" max="29" width="8.28515625" style="75" customWidth="1"/>
    <col min="30" max="30" width="8.7109375" style="75" customWidth="1"/>
    <col min="31" max="16384" width="9.140625" style="75"/>
  </cols>
  <sheetData>
    <row r="1" spans="2:30" ht="28.5" customHeight="1" thickBot="1">
      <c r="B1" s="76"/>
      <c r="C1" s="76"/>
      <c r="D1" s="76"/>
      <c r="E1" s="76"/>
      <c r="F1" s="76"/>
      <c r="G1" s="76"/>
      <c r="H1" s="24" t="str">
        <f>CONCATENATE(AA2," ",AB2," ",AC2," ",AD2)</f>
        <v xml:space="preserve">   </v>
      </c>
      <c r="I1" s="76"/>
      <c r="J1" s="76"/>
      <c r="K1" s="76"/>
      <c r="L1" s="76"/>
      <c r="M1" s="76"/>
    </row>
    <row r="2" spans="2:30" ht="18" customHeight="1" thickTop="1">
      <c r="B2" s="25" t="s">
        <v>447</v>
      </c>
      <c r="C2" s="26"/>
      <c r="D2" s="26"/>
      <c r="E2" s="26"/>
      <c r="F2" s="26"/>
      <c r="G2" s="27" t="s">
        <v>5</v>
      </c>
      <c r="H2" s="26"/>
      <c r="I2" s="26"/>
      <c r="J2" s="27" t="s">
        <v>6</v>
      </c>
      <c r="K2" s="26"/>
      <c r="L2" s="26"/>
      <c r="M2" s="28"/>
      <c r="AA2" s="100"/>
      <c r="AB2" s="100"/>
      <c r="AC2" s="100"/>
      <c r="AD2" s="101"/>
    </row>
    <row r="3" spans="2:30" ht="18" customHeight="1">
      <c r="B3" s="29" t="s">
        <v>9</v>
      </c>
      <c r="C3" s="30"/>
      <c r="D3" s="30"/>
      <c r="E3" s="30"/>
      <c r="F3" s="30"/>
      <c r="G3" s="31" t="s">
        <v>10</v>
      </c>
      <c r="H3" s="30"/>
      <c r="I3" s="30"/>
      <c r="J3" s="31" t="s">
        <v>11</v>
      </c>
      <c r="K3" s="30" t="s">
        <v>442</v>
      </c>
      <c r="L3" s="30"/>
      <c r="M3" s="32"/>
      <c r="AA3" s="100"/>
      <c r="AB3" s="100"/>
      <c r="AC3" s="100"/>
      <c r="AD3" s="101"/>
    </row>
    <row r="4" spans="2:30" ht="18" customHeight="1" thickBot="1">
      <c r="B4" s="33" t="s">
        <v>9</v>
      </c>
      <c r="C4" s="34"/>
      <c r="D4" s="34"/>
      <c r="E4" s="34"/>
      <c r="F4" s="34"/>
      <c r="G4" s="35"/>
      <c r="H4" s="34"/>
      <c r="I4" s="34"/>
      <c r="J4" s="35" t="s">
        <v>15</v>
      </c>
      <c r="K4" s="130">
        <v>44277</v>
      </c>
      <c r="L4" s="34" t="s">
        <v>16</v>
      </c>
      <c r="M4" s="36"/>
      <c r="AA4" s="100"/>
      <c r="AB4" s="100"/>
      <c r="AC4" s="100"/>
      <c r="AD4" s="101"/>
    </row>
    <row r="5" spans="2:30" ht="18" customHeight="1" thickTop="1">
      <c r="B5" s="25" t="s">
        <v>448</v>
      </c>
      <c r="C5" s="26"/>
      <c r="D5" s="26"/>
      <c r="E5" s="26"/>
      <c r="F5" s="26"/>
      <c r="G5" s="82" t="s">
        <v>18</v>
      </c>
      <c r="H5" s="26"/>
      <c r="I5" s="26"/>
      <c r="J5" s="26" t="s">
        <v>19</v>
      </c>
      <c r="K5" s="131" t="s">
        <v>449</v>
      </c>
      <c r="L5" s="26" t="s">
        <v>450</v>
      </c>
      <c r="M5" s="28"/>
      <c r="AA5" s="100"/>
      <c r="AB5" s="100"/>
      <c r="AC5" s="100"/>
      <c r="AD5" s="101"/>
    </row>
    <row r="6" spans="2:30" ht="18" customHeight="1">
      <c r="B6" s="29" t="s">
        <v>22</v>
      </c>
      <c r="C6" s="30"/>
      <c r="D6" s="30"/>
      <c r="E6" s="30"/>
      <c r="F6" s="30"/>
      <c r="G6" s="83" t="s">
        <v>18</v>
      </c>
      <c r="H6" s="30"/>
      <c r="I6" s="30"/>
      <c r="J6" s="30" t="s">
        <v>19</v>
      </c>
      <c r="K6" s="30"/>
      <c r="L6" s="30" t="s">
        <v>20</v>
      </c>
      <c r="M6" s="32"/>
    </row>
    <row r="7" spans="2:30" ht="18" customHeight="1" thickBot="1">
      <c r="B7" s="33" t="s">
        <v>23</v>
      </c>
      <c r="C7" s="34"/>
      <c r="D7" s="34"/>
      <c r="E7" s="34"/>
      <c r="F7" s="34"/>
      <c r="G7" s="84" t="s">
        <v>18</v>
      </c>
      <c r="H7" s="34"/>
      <c r="I7" s="34"/>
      <c r="J7" s="34" t="s">
        <v>19</v>
      </c>
      <c r="K7" s="34"/>
      <c r="L7" s="34" t="s">
        <v>20</v>
      </c>
      <c r="M7" s="36"/>
    </row>
    <row r="8" spans="2:30" ht="18" customHeight="1" thickTop="1">
      <c r="B8" s="85">
        <v>1</v>
      </c>
      <c r="C8" s="89" t="s">
        <v>24</v>
      </c>
      <c r="D8" s="90"/>
      <c r="E8" s="92"/>
      <c r="F8" s="104">
        <f>IF(B8&lt;&gt;0,ROUND($M$26/B8,0),0)</f>
        <v>0</v>
      </c>
      <c r="G8" s="82">
        <v>1</v>
      </c>
      <c r="H8" s="89" t="s">
        <v>25</v>
      </c>
      <c r="I8" s="104">
        <f>IF(G8&lt;&gt;0,ROUND($M$26/G8,0),0)</f>
        <v>0</v>
      </c>
      <c r="J8" s="27"/>
      <c r="K8" s="89"/>
      <c r="L8" s="92"/>
      <c r="M8" s="106">
        <f>IF(J8&lt;&gt;0,ROUND($M$26/J8,0),0)</f>
        <v>0</v>
      </c>
    </row>
    <row r="9" spans="2:30" ht="18" customHeight="1" thickBot="1">
      <c r="B9" s="86">
        <v>1</v>
      </c>
      <c r="C9" s="87" t="s">
        <v>26</v>
      </c>
      <c r="D9" s="91"/>
      <c r="E9" s="93"/>
      <c r="F9" s="105">
        <f>IF(B9&lt;&gt;0,ROUND($M$26/B9,0),0)</f>
        <v>0</v>
      </c>
      <c r="G9" s="88">
        <v>1</v>
      </c>
      <c r="H9" s="87" t="s">
        <v>27</v>
      </c>
      <c r="I9" s="105">
        <f>IF(G9&lt;&gt;0,ROUND($M$26/G9,0),0)</f>
        <v>0</v>
      </c>
      <c r="J9" s="88"/>
      <c r="K9" s="87"/>
      <c r="L9" s="93"/>
      <c r="M9" s="107">
        <f>IF(J9&lt;&gt;0,ROUND($M$26/J9,0),0)</f>
        <v>0</v>
      </c>
    </row>
    <row r="10" spans="2:30" ht="18" customHeight="1" thickTop="1">
      <c r="B10" s="77" t="s">
        <v>28</v>
      </c>
      <c r="C10" s="38" t="s">
        <v>29</v>
      </c>
      <c r="D10" s="39" t="s">
        <v>30</v>
      </c>
      <c r="E10" s="39" t="s">
        <v>31</v>
      </c>
      <c r="F10" s="40" t="s">
        <v>32</v>
      </c>
      <c r="G10" s="77" t="s">
        <v>33</v>
      </c>
      <c r="H10" s="41" t="s">
        <v>34</v>
      </c>
      <c r="I10" s="42"/>
      <c r="J10" s="77" t="s">
        <v>35</v>
      </c>
      <c r="K10" s="41" t="s">
        <v>36</v>
      </c>
      <c r="L10" s="43"/>
      <c r="M10" s="42"/>
    </row>
    <row r="11" spans="2:30" ht="18" customHeight="1">
      <c r="B11" s="44">
        <v>1</v>
      </c>
      <c r="C11" s="45" t="s">
        <v>37</v>
      </c>
      <c r="D11" s="119"/>
      <c r="E11" s="119"/>
      <c r="F11" s="120">
        <f>D11+E11</f>
        <v>0</v>
      </c>
      <c r="G11" s="44">
        <v>6</v>
      </c>
      <c r="H11" s="45" t="s">
        <v>38</v>
      </c>
      <c r="I11" s="120">
        <v>0</v>
      </c>
      <c r="J11" s="44">
        <v>11</v>
      </c>
      <c r="K11" s="46" t="s">
        <v>39</v>
      </c>
      <c r="L11" s="47">
        <v>0</v>
      </c>
      <c r="M11" s="120">
        <v>0</v>
      </c>
    </row>
    <row r="12" spans="2:30" ht="18" customHeight="1">
      <c r="B12" s="48">
        <v>2</v>
      </c>
      <c r="C12" s="49" t="s">
        <v>40</v>
      </c>
      <c r="D12" s="121"/>
      <c r="E12" s="121"/>
      <c r="F12" s="120">
        <f>D12+E12</f>
        <v>0</v>
      </c>
      <c r="G12" s="48">
        <v>7</v>
      </c>
      <c r="H12" s="49" t="s">
        <v>41</v>
      </c>
      <c r="I12" s="122">
        <v>0</v>
      </c>
      <c r="J12" s="48">
        <v>12</v>
      </c>
      <c r="K12" s="50" t="s">
        <v>42</v>
      </c>
      <c r="L12" s="51">
        <v>0</v>
      </c>
      <c r="M12" s="122">
        <v>0</v>
      </c>
    </row>
    <row r="13" spans="2:30" ht="18" customHeight="1">
      <c r="B13" s="48">
        <v>3</v>
      </c>
      <c r="C13" s="49" t="s">
        <v>43</v>
      </c>
      <c r="D13" s="121"/>
      <c r="E13" s="121"/>
      <c r="F13" s="120">
        <f>D13+E13</f>
        <v>0</v>
      </c>
      <c r="G13" s="48">
        <v>8</v>
      </c>
      <c r="H13" s="49" t="s">
        <v>44</v>
      </c>
      <c r="I13" s="122">
        <v>0</v>
      </c>
      <c r="J13" s="48">
        <v>13</v>
      </c>
      <c r="K13" s="50" t="s">
        <v>45</v>
      </c>
      <c r="L13" s="51">
        <v>0</v>
      </c>
      <c r="M13" s="122">
        <v>0</v>
      </c>
    </row>
    <row r="14" spans="2:30" ht="18" customHeight="1" thickBot="1">
      <c r="B14" s="48">
        <v>4</v>
      </c>
      <c r="C14" s="49" t="s">
        <v>46</v>
      </c>
      <c r="D14" s="121">
        <v>0</v>
      </c>
      <c r="E14" s="121">
        <v>0</v>
      </c>
      <c r="F14" s="123">
        <f>D14+E14</f>
        <v>0</v>
      </c>
      <c r="G14" s="48">
        <v>9</v>
      </c>
      <c r="H14" s="49" t="s">
        <v>9</v>
      </c>
      <c r="I14" s="122">
        <v>0</v>
      </c>
      <c r="J14" s="48">
        <v>14</v>
      </c>
      <c r="K14" s="50" t="s">
        <v>9</v>
      </c>
      <c r="L14" s="51">
        <v>0</v>
      </c>
      <c r="M14" s="122">
        <v>0</v>
      </c>
    </row>
    <row r="15" spans="2:30" ht="18" customHeight="1" thickBot="1">
      <c r="B15" s="52">
        <v>5</v>
      </c>
      <c r="C15" s="53" t="s">
        <v>47</v>
      </c>
      <c r="D15" s="124">
        <f>SUM(D11:D14)</f>
        <v>0</v>
      </c>
      <c r="E15" s="125">
        <f>SUM(E11:E14)</f>
        <v>0</v>
      </c>
      <c r="F15" s="126">
        <f>SUM(F11:F14)</f>
        <v>0</v>
      </c>
      <c r="G15" s="54">
        <v>10</v>
      </c>
      <c r="H15" s="55" t="s">
        <v>48</v>
      </c>
      <c r="I15" s="126">
        <f>SUM(I11:I14)</f>
        <v>0</v>
      </c>
      <c r="J15" s="52">
        <v>15</v>
      </c>
      <c r="K15" s="56"/>
      <c r="L15" s="57" t="s">
        <v>49</v>
      </c>
      <c r="M15" s="126">
        <f>SUM(M11:M14)</f>
        <v>0</v>
      </c>
    </row>
    <row r="16" spans="2:30" ht="18" customHeight="1" thickTop="1">
      <c r="B16" s="58" t="s">
        <v>50</v>
      </c>
      <c r="C16" s="59"/>
      <c r="D16" s="59"/>
      <c r="E16" s="59"/>
      <c r="F16" s="60"/>
      <c r="G16" s="58" t="s">
        <v>51</v>
      </c>
      <c r="H16" s="59"/>
      <c r="I16" s="61"/>
      <c r="J16" s="77" t="s">
        <v>52</v>
      </c>
      <c r="K16" s="41" t="s">
        <v>53</v>
      </c>
      <c r="L16" s="43"/>
      <c r="M16" s="78"/>
    </row>
    <row r="17" spans="2:13" ht="18" customHeight="1">
      <c r="B17" s="62"/>
      <c r="C17" s="63" t="s">
        <v>54</v>
      </c>
      <c r="D17" s="63"/>
      <c r="E17" s="63" t="s">
        <v>55</v>
      </c>
      <c r="F17" s="64"/>
      <c r="G17" s="62"/>
      <c r="H17" s="65"/>
      <c r="I17" s="66"/>
      <c r="J17" s="48">
        <v>16</v>
      </c>
      <c r="K17" s="50" t="s">
        <v>56</v>
      </c>
      <c r="L17" s="67"/>
      <c r="M17" s="122"/>
    </row>
    <row r="18" spans="2:13" ht="18" customHeight="1">
      <c r="B18" s="68"/>
      <c r="C18" s="65" t="s">
        <v>57</v>
      </c>
      <c r="D18" s="65"/>
      <c r="E18" s="65"/>
      <c r="F18" s="69"/>
      <c r="G18" s="68"/>
      <c r="H18" s="65" t="s">
        <v>54</v>
      </c>
      <c r="I18" s="66"/>
      <c r="J18" s="48">
        <v>17</v>
      </c>
      <c r="K18" s="50" t="s">
        <v>58</v>
      </c>
      <c r="L18" s="67"/>
      <c r="M18" s="122">
        <v>0</v>
      </c>
    </row>
    <row r="19" spans="2:13" ht="18" customHeight="1">
      <c r="B19" s="68"/>
      <c r="C19" s="65"/>
      <c r="D19" s="65"/>
      <c r="E19" s="65"/>
      <c r="F19" s="69"/>
      <c r="G19" s="68"/>
      <c r="H19" s="70"/>
      <c r="I19" s="66"/>
      <c r="J19" s="48">
        <v>18</v>
      </c>
      <c r="K19" s="50" t="s">
        <v>59</v>
      </c>
      <c r="L19" s="67"/>
      <c r="M19" s="122">
        <v>0</v>
      </c>
    </row>
    <row r="20" spans="2:13" ht="18" customHeight="1" thickBot="1">
      <c r="B20" s="68"/>
      <c r="C20" s="65"/>
      <c r="D20" s="65"/>
      <c r="E20" s="65"/>
      <c r="F20" s="69"/>
      <c r="G20" s="68"/>
      <c r="H20" s="63" t="s">
        <v>55</v>
      </c>
      <c r="I20" s="66"/>
      <c r="J20" s="48">
        <v>19</v>
      </c>
      <c r="K20" s="50" t="s">
        <v>9</v>
      </c>
      <c r="L20" s="67"/>
      <c r="M20" s="122">
        <v>0</v>
      </c>
    </row>
    <row r="21" spans="2:13" ht="18" customHeight="1" thickBot="1">
      <c r="B21" s="62"/>
      <c r="C21" s="65"/>
      <c r="D21" s="65"/>
      <c r="E21" s="65"/>
      <c r="F21" s="65"/>
      <c r="G21" s="62"/>
      <c r="H21" s="65" t="s">
        <v>57</v>
      </c>
      <c r="I21" s="66"/>
      <c r="J21" s="52">
        <v>20</v>
      </c>
      <c r="K21" s="56"/>
      <c r="L21" s="57" t="s">
        <v>60</v>
      </c>
      <c r="M21" s="126">
        <f>SUM(M17:M20)</f>
        <v>0</v>
      </c>
    </row>
    <row r="22" spans="2:13" ht="18" customHeight="1" thickTop="1">
      <c r="B22" s="58" t="s">
        <v>61</v>
      </c>
      <c r="C22" s="59"/>
      <c r="D22" s="59"/>
      <c r="E22" s="59"/>
      <c r="F22" s="60"/>
      <c r="G22" s="62"/>
      <c r="H22" s="65"/>
      <c r="I22" s="66"/>
      <c r="J22" s="77" t="s">
        <v>62</v>
      </c>
      <c r="K22" s="41" t="s">
        <v>63</v>
      </c>
      <c r="L22" s="43"/>
      <c r="M22" s="78"/>
    </row>
    <row r="23" spans="2:13" ht="18" customHeight="1">
      <c r="B23" s="62"/>
      <c r="C23" s="63" t="s">
        <v>54</v>
      </c>
      <c r="D23" s="63"/>
      <c r="E23" s="63" t="s">
        <v>55</v>
      </c>
      <c r="F23" s="64"/>
      <c r="G23" s="62"/>
      <c r="H23" s="65"/>
      <c r="I23" s="66"/>
      <c r="J23" s="44">
        <v>21</v>
      </c>
      <c r="K23" s="46"/>
      <c r="L23" s="71" t="s">
        <v>64</v>
      </c>
      <c r="M23" s="120">
        <f>ROUND(F15,2)+I15+M15+M21</f>
        <v>0</v>
      </c>
    </row>
    <row r="24" spans="2:13" ht="18" customHeight="1">
      <c r="B24" s="68"/>
      <c r="C24" s="65" t="s">
        <v>57</v>
      </c>
      <c r="D24" s="65"/>
      <c r="E24" s="65"/>
      <c r="F24" s="69"/>
      <c r="G24" s="62"/>
      <c r="H24" s="65"/>
      <c r="I24" s="66"/>
      <c r="J24" s="48">
        <v>22</v>
      </c>
      <c r="K24" s="50" t="s">
        <v>65</v>
      </c>
      <c r="L24" s="127">
        <f>M23-L25</f>
        <v>0</v>
      </c>
      <c r="M24" s="122">
        <f>ROUND((L24*20)/100,2)</f>
        <v>0</v>
      </c>
    </row>
    <row r="25" spans="2:13" ht="18" customHeight="1" thickBot="1">
      <c r="B25" s="68"/>
      <c r="C25" s="65"/>
      <c r="D25" s="65"/>
      <c r="E25" s="65"/>
      <c r="F25" s="69"/>
      <c r="G25" s="62"/>
      <c r="H25" s="65"/>
      <c r="I25" s="66"/>
      <c r="J25" s="48">
        <v>23</v>
      </c>
      <c r="K25" s="50" t="s">
        <v>66</v>
      </c>
      <c r="L25" s="127">
        <f>SUMIF(Prehlad!O11:O9999,0,Prehlad!J11:J9999)</f>
        <v>0</v>
      </c>
      <c r="M25" s="122">
        <f>ROUND((L25*0)/100,1)</f>
        <v>0</v>
      </c>
    </row>
    <row r="26" spans="2:13" ht="18" customHeight="1" thickBot="1">
      <c r="B26" s="68"/>
      <c r="C26" s="65"/>
      <c r="D26" s="65"/>
      <c r="E26" s="65"/>
      <c r="F26" s="69"/>
      <c r="G26" s="62"/>
      <c r="H26" s="65"/>
      <c r="I26" s="66"/>
      <c r="J26" s="52">
        <v>24</v>
      </c>
      <c r="K26" s="56"/>
      <c r="L26" s="57" t="s">
        <v>67</v>
      </c>
      <c r="M26" s="126">
        <f>M23+M24+M25</f>
        <v>0</v>
      </c>
    </row>
    <row r="27" spans="2:13" ht="17.100000000000001" customHeight="1" thickTop="1" thickBot="1">
      <c r="B27" s="72"/>
      <c r="C27" s="73"/>
      <c r="D27" s="73"/>
      <c r="E27" s="73"/>
      <c r="F27" s="73"/>
      <c r="G27" s="72"/>
      <c r="H27" s="73"/>
      <c r="I27" s="74"/>
      <c r="J27" s="79" t="s">
        <v>68</v>
      </c>
      <c r="K27" s="80" t="s">
        <v>69</v>
      </c>
      <c r="L27" s="37"/>
      <c r="M27" s="81">
        <v>0</v>
      </c>
    </row>
    <row r="28" spans="2:13" ht="14.25" customHeight="1" thickTop="1"/>
    <row r="29" spans="2:13" ht="2.25" customHeight="1"/>
  </sheetData>
  <printOptions horizontalCentered="1" verticalCentered="1"/>
  <pageMargins left="0.25" right="0.39" top="0.35433070866141736" bottom="0.43307086614173229" header="0.31496062992125984" footer="0.35433070866141736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4"/>
  <sheetViews>
    <sheetView showGridLines="0" workbookViewId="0">
      <pane ySplit="10" topLeftCell="A11" activePane="bottomLeft" state="frozen"/>
      <selection activeCell="Q17" sqref="Q17"/>
      <selection pane="bottomLeft" activeCell="B14" sqref="B14"/>
    </sheetView>
  </sheetViews>
  <sheetFormatPr defaultRowHeight="12.75"/>
  <cols>
    <col min="1" max="1" width="45.85546875" style="1" customWidth="1"/>
    <col min="2" max="2" width="14.28515625" style="6" customWidth="1"/>
    <col min="3" max="3" width="13.5703125" style="6" customWidth="1"/>
    <col min="4" max="4" width="11.5703125" style="6" customWidth="1"/>
    <col min="5" max="5" width="12.140625" style="7" customWidth="1"/>
    <col min="6" max="6" width="10.140625" style="5" customWidth="1"/>
    <col min="7" max="7" width="9.140625" style="5"/>
    <col min="8" max="23" width="9.140625" style="1"/>
    <col min="24" max="25" width="5.7109375" style="1" customWidth="1"/>
    <col min="26" max="26" width="6.5703125" style="1" customWidth="1"/>
    <col min="27" max="27" width="24.28515625" style="1" customWidth="1"/>
    <col min="28" max="28" width="4.28515625" style="1" customWidth="1"/>
    <col min="29" max="29" width="8.28515625" style="1" customWidth="1"/>
    <col min="30" max="30" width="8.7109375" style="1" customWidth="1"/>
    <col min="31" max="16384" width="9.140625" style="1"/>
  </cols>
  <sheetData>
    <row r="1" spans="1:30">
      <c r="A1" s="23" t="s">
        <v>445</v>
      </c>
      <c r="C1" s="1"/>
      <c r="E1" s="23" t="s">
        <v>443</v>
      </c>
      <c r="F1" s="1"/>
      <c r="G1" s="1"/>
      <c r="Z1" s="75" t="s">
        <v>0</v>
      </c>
      <c r="AA1" s="75" t="s">
        <v>1</v>
      </c>
      <c r="AB1" s="75" t="s">
        <v>2</v>
      </c>
      <c r="AC1" s="75" t="s">
        <v>3</v>
      </c>
      <c r="AD1" s="75" t="s">
        <v>4</v>
      </c>
    </row>
    <row r="2" spans="1:30">
      <c r="A2" s="23" t="s">
        <v>70</v>
      </c>
      <c r="C2" s="1"/>
      <c r="E2" s="23" t="s">
        <v>71</v>
      </c>
      <c r="F2" s="1"/>
      <c r="G2" s="1"/>
      <c r="Z2" s="75" t="s">
        <v>7</v>
      </c>
      <c r="AA2" s="100" t="s">
        <v>72</v>
      </c>
      <c r="AB2" s="100" t="s">
        <v>8</v>
      </c>
      <c r="AC2" s="100"/>
      <c r="AD2" s="101"/>
    </row>
    <row r="3" spans="1:30">
      <c r="A3" s="23" t="s">
        <v>73</v>
      </c>
      <c r="C3" s="1"/>
      <c r="E3" s="23" t="s">
        <v>451</v>
      </c>
      <c r="F3" s="1"/>
      <c r="G3" s="1"/>
      <c r="Z3" s="75" t="s">
        <v>12</v>
      </c>
      <c r="AA3" s="100" t="s">
        <v>74</v>
      </c>
      <c r="AB3" s="100" t="s">
        <v>8</v>
      </c>
      <c r="AC3" s="100" t="s">
        <v>13</v>
      </c>
      <c r="AD3" s="101" t="s">
        <v>14</v>
      </c>
    </row>
    <row r="4" spans="1:30">
      <c r="B4" s="1"/>
      <c r="C4" s="1"/>
      <c r="D4" s="1"/>
      <c r="E4" s="1"/>
      <c r="F4" s="1"/>
      <c r="G4" s="1"/>
      <c r="Z4" s="75" t="s">
        <v>17</v>
      </c>
      <c r="AA4" s="100" t="s">
        <v>75</v>
      </c>
      <c r="AB4" s="100" t="s">
        <v>8</v>
      </c>
      <c r="AC4" s="100"/>
      <c r="AD4" s="101"/>
    </row>
    <row r="5" spans="1:30">
      <c r="A5" s="23" t="s">
        <v>446</v>
      </c>
      <c r="B5" s="1"/>
      <c r="C5" s="1"/>
      <c r="D5" s="1"/>
      <c r="E5" s="1"/>
      <c r="F5" s="1"/>
      <c r="G5" s="1"/>
      <c r="Z5" s="75" t="s">
        <v>21</v>
      </c>
      <c r="AA5" s="100" t="s">
        <v>74</v>
      </c>
      <c r="AB5" s="100" t="s">
        <v>8</v>
      </c>
      <c r="AC5" s="100" t="s">
        <v>13</v>
      </c>
      <c r="AD5" s="101" t="s">
        <v>14</v>
      </c>
    </row>
    <row r="6" spans="1:30">
      <c r="A6" s="23"/>
      <c r="B6" s="1"/>
      <c r="C6" s="1"/>
      <c r="D6" s="1"/>
      <c r="E6" s="1"/>
      <c r="F6" s="1"/>
      <c r="G6" s="1"/>
    </row>
    <row r="7" spans="1:30">
      <c r="A7" s="23"/>
      <c r="B7" s="1"/>
      <c r="C7" s="1"/>
      <c r="D7" s="1"/>
      <c r="E7" s="1"/>
      <c r="F7" s="1"/>
      <c r="G7" s="1"/>
    </row>
    <row r="8" spans="1:30" ht="14.25" thickBot="1">
      <c r="B8" s="4" t="str">
        <f>CONCATENATE(AA2," ",AB2," ",AC2," ",AD2)</f>
        <v xml:space="preserve">Rekapitulácia rozpočtu v EUR  </v>
      </c>
      <c r="G8" s="1"/>
    </row>
    <row r="9" spans="1:30" ht="13.5" thickTop="1">
      <c r="A9" s="9" t="s">
        <v>76</v>
      </c>
      <c r="B9" s="10" t="s">
        <v>77</v>
      </c>
      <c r="C9" s="20" t="s">
        <v>78</v>
      </c>
      <c r="D9" s="21" t="s">
        <v>79</v>
      </c>
      <c r="E9" s="1"/>
      <c r="F9" s="1"/>
      <c r="G9" s="1"/>
    </row>
    <row r="10" spans="1:30" ht="13.5" thickBot="1">
      <c r="A10" s="15"/>
      <c r="B10" s="16"/>
      <c r="C10" s="16" t="s">
        <v>77</v>
      </c>
      <c r="D10" s="22" t="s">
        <v>77</v>
      </c>
      <c r="E10" s="103" t="s">
        <v>80</v>
      </c>
      <c r="F10" s="1"/>
      <c r="G10" s="1"/>
    </row>
    <row r="11" spans="1:30" ht="13.5" thickTop="1">
      <c r="C11" s="7"/>
      <c r="D11" s="5"/>
      <c r="E11" s="5"/>
      <c r="F11" s="1"/>
      <c r="G11" s="1"/>
    </row>
    <row r="12" spans="1:30">
      <c r="A12" s="1" t="s">
        <v>81</v>
      </c>
      <c r="C12" s="7"/>
      <c r="D12" s="5">
        <f>Prehlad!L15</f>
        <v>0</v>
      </c>
      <c r="E12" s="5">
        <f>Prehlad!U15</f>
        <v>0</v>
      </c>
      <c r="F12" s="1"/>
      <c r="G12" s="1"/>
    </row>
    <row r="13" spans="1:30">
      <c r="A13" s="1" t="s">
        <v>82</v>
      </c>
      <c r="C13" s="7"/>
      <c r="D13" s="5">
        <f>Prehlad!L27</f>
        <v>0</v>
      </c>
      <c r="E13" s="5">
        <f>Prehlad!U27</f>
        <v>0</v>
      </c>
      <c r="F13" s="1"/>
      <c r="G13" s="1"/>
    </row>
    <row r="14" spans="1:30">
      <c r="A14" s="1" t="s">
        <v>83</v>
      </c>
      <c r="B14" s="6">
        <f>Prehlad!H43</f>
        <v>0</v>
      </c>
      <c r="C14" s="7">
        <f>Prehlad!J43</f>
        <v>0.21958759999999999</v>
      </c>
      <c r="D14" s="5">
        <f>Prehlad!L43</f>
        <v>3.5011700000000001</v>
      </c>
      <c r="E14" s="5">
        <f>Prehlad!U43</f>
        <v>0</v>
      </c>
      <c r="F14" s="1"/>
      <c r="G14" s="1"/>
    </row>
    <row r="15" spans="1:30">
      <c r="A15" s="1" t="s">
        <v>84</v>
      </c>
      <c r="B15" s="6">
        <f>Prehlad!H44</f>
        <v>0</v>
      </c>
      <c r="C15" s="7">
        <f>Prehlad!J44</f>
        <v>1.80211893</v>
      </c>
      <c r="D15" s="5">
        <f>Prehlad!L44</f>
        <v>3.5011700000000001</v>
      </c>
      <c r="E15" s="5">
        <f>Prehlad!U44</f>
        <v>0</v>
      </c>
      <c r="F15" s="1"/>
      <c r="G15" s="1"/>
    </row>
    <row r="16" spans="1:30">
      <c r="A16" s="1" t="s">
        <v>85</v>
      </c>
      <c r="B16" s="6">
        <f>Prehlad!H53</f>
        <v>0</v>
      </c>
      <c r="C16" s="7">
        <f>Prehlad!J53</f>
        <v>2.0799999999999998E-3</v>
      </c>
      <c r="D16" s="5">
        <f>Prehlad!L53</f>
        <v>0</v>
      </c>
      <c r="E16" s="5">
        <f>Prehlad!U53</f>
        <v>0</v>
      </c>
      <c r="F16" s="1"/>
      <c r="G16" s="1"/>
    </row>
    <row r="17" spans="1:7">
      <c r="A17" s="1" t="s">
        <v>86</v>
      </c>
      <c r="B17" s="6">
        <f>Prehlad!H63</f>
        <v>0</v>
      </c>
      <c r="C17" s="7">
        <f>Prehlad!J63</f>
        <v>1.328E-2</v>
      </c>
      <c r="D17" s="5">
        <f>Prehlad!L63</f>
        <v>0</v>
      </c>
      <c r="E17" s="5">
        <f>Prehlad!U63</f>
        <v>0</v>
      </c>
      <c r="F17" s="1"/>
      <c r="G17" s="1"/>
    </row>
    <row r="18" spans="1:7">
      <c r="A18" s="1" t="s">
        <v>87</v>
      </c>
      <c r="B18" s="6">
        <f>Prehlad!H68</f>
        <v>0</v>
      </c>
      <c r="C18" s="7">
        <f>Prehlad!J68</f>
        <v>2.1099999999999999E-3</v>
      </c>
      <c r="D18" s="5">
        <f>Prehlad!L68</f>
        <v>0</v>
      </c>
      <c r="E18" s="5">
        <f>Prehlad!U68</f>
        <v>0</v>
      </c>
      <c r="F18" s="1"/>
      <c r="G18" s="1"/>
    </row>
    <row r="19" spans="1:7">
      <c r="A19" s="1" t="s">
        <v>88</v>
      </c>
      <c r="B19" s="6">
        <f>Prehlad!H69</f>
        <v>0</v>
      </c>
      <c r="C19" s="7">
        <f>Prehlad!J69</f>
        <v>1.7469999999999999E-2</v>
      </c>
      <c r="D19" s="5">
        <f>Prehlad!L69</f>
        <v>0</v>
      </c>
      <c r="E19" s="5">
        <f>Prehlad!U69</f>
        <v>0</v>
      </c>
      <c r="F19" s="1"/>
      <c r="G19" s="1"/>
    </row>
    <row r="20" spans="1:7">
      <c r="A20" s="1" t="s">
        <v>89</v>
      </c>
      <c r="B20" s="6">
        <f>Prehlad!H77</f>
        <v>0</v>
      </c>
      <c r="C20" s="7">
        <f>Prehlad!J77</f>
        <v>1.7919999999999998E-2</v>
      </c>
      <c r="D20" s="5">
        <f>Prehlad!L77</f>
        <v>2E-3</v>
      </c>
      <c r="E20" s="5">
        <f>Prehlad!U77</f>
        <v>0</v>
      </c>
      <c r="F20" s="1"/>
      <c r="G20" s="1"/>
    </row>
    <row r="21" spans="1:7">
      <c r="A21" s="1" t="s">
        <v>90</v>
      </c>
      <c r="B21" s="6">
        <f>Prehlad!H78</f>
        <v>0</v>
      </c>
      <c r="C21" s="7">
        <f>Prehlad!J78</f>
        <v>1.7919999999999998E-2</v>
      </c>
      <c r="D21" s="5">
        <f>Prehlad!L78</f>
        <v>2E-3</v>
      </c>
      <c r="E21" s="5">
        <f>Prehlad!U78</f>
        <v>0</v>
      </c>
      <c r="F21" s="1"/>
      <c r="G21" s="1"/>
    </row>
    <row r="22" spans="1:7">
      <c r="A22" s="1" t="s">
        <v>91</v>
      </c>
      <c r="B22" s="6">
        <f>Prehlad!H91</f>
        <v>0</v>
      </c>
      <c r="C22" s="7">
        <f>Prehlad!J91</f>
        <v>0.15892319999999999</v>
      </c>
      <c r="D22" s="5">
        <f>Prehlad!L91</f>
        <v>5.9520000000000003E-2</v>
      </c>
      <c r="E22" s="5">
        <f>Prehlad!U91</f>
        <v>0</v>
      </c>
      <c r="F22" s="1"/>
      <c r="G22" s="1"/>
    </row>
    <row r="23" spans="1:7">
      <c r="A23" s="1" t="s">
        <v>92</v>
      </c>
      <c r="B23" s="6">
        <f>Prehlad!H95</f>
        <v>0</v>
      </c>
      <c r="C23" s="7">
        <f>Prehlad!J95</f>
        <v>0.58924799999999999</v>
      </c>
      <c r="D23" s="5">
        <f>Prehlad!L95</f>
        <v>0</v>
      </c>
      <c r="E23" s="5">
        <f>Prehlad!U95</f>
        <v>0</v>
      </c>
      <c r="F23" s="1"/>
      <c r="G23" s="1"/>
    </row>
    <row r="24" spans="1:7">
      <c r="A24" s="1" t="s">
        <v>93</v>
      </c>
      <c r="B24" s="6">
        <f>Prehlad!H96</f>
        <v>0</v>
      </c>
      <c r="C24" s="7">
        <f>Prehlad!J96</f>
        <v>0.74817120000000004</v>
      </c>
      <c r="D24" s="5">
        <f>Prehlad!L96</f>
        <v>5.9520000000000003E-2</v>
      </c>
      <c r="E24" s="5">
        <f>Prehlad!U96</f>
        <v>0</v>
      </c>
      <c r="F24" s="1"/>
      <c r="G24" s="1"/>
    </row>
    <row r="25" spans="1:7">
      <c r="A25" s="1" t="s">
        <v>94</v>
      </c>
      <c r="B25" s="6">
        <f>Prehlad!H104</f>
        <v>0</v>
      </c>
      <c r="C25" s="7">
        <f>Prehlad!J104</f>
        <v>0.103806</v>
      </c>
      <c r="D25" s="5">
        <f>Prehlad!L104</f>
        <v>0</v>
      </c>
      <c r="E25" s="5">
        <f>Prehlad!U104</f>
        <v>0</v>
      </c>
      <c r="F25" s="1"/>
      <c r="G25" s="1"/>
    </row>
    <row r="26" spans="1:7">
      <c r="A26" s="1" t="s">
        <v>95</v>
      </c>
      <c r="B26" s="6">
        <f>Prehlad!H108</f>
        <v>0</v>
      </c>
      <c r="C26" s="7">
        <f>Prehlad!J108</f>
        <v>1.1134700000000001E-2</v>
      </c>
      <c r="D26" s="5">
        <f>Prehlad!L108</f>
        <v>0</v>
      </c>
      <c r="E26" s="5">
        <f>Prehlad!U108</f>
        <v>0</v>
      </c>
      <c r="F26" s="1"/>
      <c r="G26" s="1"/>
    </row>
    <row r="27" spans="1:7">
      <c r="A27" s="1" t="s">
        <v>96</v>
      </c>
      <c r="B27" s="6">
        <f>Prehlad!H113</f>
        <v>0</v>
      </c>
      <c r="C27" s="7">
        <f>Prehlad!J113</f>
        <v>3.4075500000000002E-2</v>
      </c>
      <c r="D27" s="5">
        <f>Prehlad!L113</f>
        <v>0</v>
      </c>
      <c r="E27" s="5">
        <f>Prehlad!U113</f>
        <v>0</v>
      </c>
      <c r="F27" s="1"/>
      <c r="G27" s="1"/>
    </row>
    <row r="28" spans="1:7">
      <c r="A28" s="1" t="s">
        <v>97</v>
      </c>
      <c r="B28" s="6">
        <f>Prehlad!H114</f>
        <v>0</v>
      </c>
      <c r="C28" s="7">
        <f>Prehlad!J114</f>
        <v>0.14901619999999999</v>
      </c>
      <c r="D28" s="5">
        <f>Prehlad!L114</f>
        <v>0</v>
      </c>
      <c r="E28" s="5">
        <f>Prehlad!U114</f>
        <v>0</v>
      </c>
      <c r="F28" s="1"/>
      <c r="G28" s="1"/>
    </row>
    <row r="29" spans="1:7">
      <c r="A29" s="1" t="s">
        <v>98</v>
      </c>
      <c r="B29" s="6">
        <f>Prehlad!H115</f>
        <v>0</v>
      </c>
      <c r="C29" s="7">
        <f>Prehlad!J115</f>
        <v>0.9325774</v>
      </c>
      <c r="D29" s="5">
        <f>Prehlad!L115</f>
        <v>6.1519999999999998E-2</v>
      </c>
      <c r="E29" s="5">
        <f>Prehlad!U115</f>
        <v>0</v>
      </c>
      <c r="F29" s="1"/>
      <c r="G29" s="1"/>
    </row>
    <row r="30" spans="1:7">
      <c r="A30" s="1" t="s">
        <v>99</v>
      </c>
      <c r="B30" s="6">
        <f>Prehlad!H157</f>
        <v>0</v>
      </c>
      <c r="C30" s="7">
        <f>Prehlad!J157</f>
        <v>0</v>
      </c>
      <c r="D30" s="5">
        <f>Prehlad!L157</f>
        <v>0</v>
      </c>
      <c r="E30" s="5">
        <f>Prehlad!U157</f>
        <v>0</v>
      </c>
      <c r="F30" s="1"/>
      <c r="G30" s="1"/>
    </row>
    <row r="31" spans="1:7">
      <c r="A31" s="1" t="s">
        <v>100</v>
      </c>
      <c r="B31" s="6">
        <f>Prehlad!H160</f>
        <v>0</v>
      </c>
      <c r="C31" s="7">
        <f>Prehlad!J160</f>
        <v>0</v>
      </c>
      <c r="D31" s="5">
        <f>Prehlad!L160</f>
        <v>0</v>
      </c>
      <c r="E31" s="5">
        <f>Prehlad!U160</f>
        <v>0</v>
      </c>
      <c r="F31" s="1"/>
      <c r="G31" s="1"/>
    </row>
    <row r="32" spans="1:7">
      <c r="A32" s="1" t="s">
        <v>101</v>
      </c>
      <c r="B32" s="6">
        <f>Prehlad!H161</f>
        <v>0</v>
      </c>
      <c r="C32" s="7">
        <f>Prehlad!J161</f>
        <v>0</v>
      </c>
      <c r="D32" s="5">
        <f>Prehlad!L161</f>
        <v>0</v>
      </c>
      <c r="E32" s="5">
        <f>Prehlad!U161</f>
        <v>0</v>
      </c>
      <c r="F32" s="1"/>
      <c r="G32" s="1"/>
    </row>
    <row r="33" spans="1:7">
      <c r="A33" s="1" t="s">
        <v>102</v>
      </c>
      <c r="B33" s="6">
        <f>Prehlad!H164</f>
        <v>0</v>
      </c>
      <c r="C33" s="7">
        <f>Prehlad!J164</f>
        <v>0</v>
      </c>
      <c r="D33" s="5">
        <f>Prehlad!L164</f>
        <v>0</v>
      </c>
      <c r="E33" s="5">
        <f>Prehlad!U164</f>
        <v>0</v>
      </c>
      <c r="F33" s="1"/>
      <c r="G33" s="1"/>
    </row>
    <row r="34" spans="1:7">
      <c r="A34" s="1" t="s">
        <v>103</v>
      </c>
      <c r="B34" s="6">
        <f>Prehlad!H165</f>
        <v>0</v>
      </c>
      <c r="C34" s="7">
        <f>Prehlad!J165</f>
        <v>2.7346963299999998</v>
      </c>
      <c r="D34" s="5">
        <f>Prehlad!L165</f>
        <v>3.5626899999999999</v>
      </c>
      <c r="E34" s="5">
        <f>Prehlad!U165</f>
        <v>0</v>
      </c>
      <c r="F34" s="1"/>
      <c r="G34" s="1"/>
    </row>
  </sheetData>
  <printOptions horizontalCentered="1"/>
  <pageMargins left="0.39370078740157483" right="0.35433070866141736" top="0.62992125984251968" bottom="0.59055118110236227" header="0.51181102362204722" footer="0.35433070866141736"/>
  <pageSetup paperSize="9" orientation="landscape" r:id="rId1"/>
  <headerFooter alignWithMargins="0">
    <oddFooter>&amp;R&amp;"Arial Narrow,Normálne"&amp;8Strana&amp;"Arial,Normálne"&amp;10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65"/>
  <sheetViews>
    <sheetView showGridLines="0" tabSelected="1" workbookViewId="0">
      <pane ySplit="10" topLeftCell="A11" activePane="bottomLeft" state="frozen"/>
      <selection activeCell="Q17" sqref="Q17"/>
      <selection pane="bottomLeft" activeCell="G152" sqref="G152"/>
    </sheetView>
  </sheetViews>
  <sheetFormatPr defaultRowHeight="12.75"/>
  <cols>
    <col min="1" max="1" width="4.7109375" style="110" customWidth="1"/>
    <col min="2" max="2" width="5.28515625" style="111" customWidth="1"/>
    <col min="3" max="3" width="13" style="112" customWidth="1"/>
    <col min="4" max="4" width="35.7109375" style="118" customWidth="1"/>
    <col min="5" max="5" width="11.28515625" style="114" customWidth="1"/>
    <col min="6" max="6" width="5.85546875" style="113" customWidth="1"/>
    <col min="7" max="7" width="9.7109375" style="115" customWidth="1"/>
    <col min="8" max="9" width="11.28515625" style="115" customWidth="1"/>
    <col min="10" max="10" width="8.28515625" style="115" customWidth="1"/>
    <col min="11" max="11" width="7.42578125" style="116" customWidth="1"/>
    <col min="12" max="12" width="8.28515625" style="116" customWidth="1"/>
    <col min="13" max="13" width="17.5703125" style="114" customWidth="1"/>
    <col min="14" max="14" width="0.28515625" style="114" customWidth="1"/>
    <col min="15" max="15" width="3.5703125" style="113" hidden="1" customWidth="1"/>
    <col min="16" max="16" width="12.7109375" style="113" customWidth="1"/>
    <col min="17" max="19" width="11.28515625" style="114" customWidth="1"/>
    <col min="20" max="20" width="10.5703125" style="117" customWidth="1"/>
    <col min="21" max="21" width="10.28515625" style="117" customWidth="1"/>
    <col min="22" max="22" width="5.7109375" style="117" customWidth="1"/>
    <col min="23" max="23" width="9.140625" style="114"/>
    <col min="24" max="25" width="9.140625" style="113"/>
    <col min="26" max="26" width="7.5703125" style="112" customWidth="1"/>
    <col min="27" max="27" width="24.85546875" style="112" customWidth="1"/>
    <col min="28" max="28" width="4.28515625" style="113" customWidth="1"/>
    <col min="29" max="29" width="8.28515625" style="113" customWidth="1"/>
    <col min="30" max="30" width="8.7109375" style="113" customWidth="1"/>
    <col min="31" max="34" width="9.140625" style="113"/>
    <col min="35" max="16384" width="9.140625" style="1"/>
  </cols>
  <sheetData>
    <row r="1" spans="1:34">
      <c r="A1" s="23" t="s">
        <v>445</v>
      </c>
      <c r="B1" s="1"/>
      <c r="C1" s="1"/>
      <c r="D1" s="1"/>
      <c r="E1" s="1"/>
      <c r="F1" s="1"/>
      <c r="G1" s="6"/>
      <c r="H1" s="1"/>
      <c r="I1" s="23" t="s">
        <v>444</v>
      </c>
      <c r="J1" s="6"/>
      <c r="K1" s="7"/>
      <c r="L1" s="1"/>
      <c r="M1" s="1"/>
      <c r="N1" s="1"/>
      <c r="O1" s="1"/>
      <c r="P1" s="1"/>
      <c r="Q1" s="5"/>
      <c r="R1" s="5"/>
      <c r="S1" s="5"/>
      <c r="T1" s="1"/>
      <c r="U1" s="1"/>
      <c r="V1" s="1"/>
      <c r="W1" s="1"/>
      <c r="X1" s="1"/>
      <c r="Y1" s="1"/>
      <c r="Z1" s="109"/>
      <c r="AA1" s="109"/>
      <c r="AB1" s="75"/>
      <c r="AC1" s="75"/>
      <c r="AD1" s="75"/>
      <c r="AE1" s="1"/>
      <c r="AF1" s="1"/>
      <c r="AG1" s="1"/>
      <c r="AH1" s="1"/>
    </row>
    <row r="2" spans="1:34">
      <c r="A2" s="23" t="s">
        <v>70</v>
      </c>
      <c r="B2" s="1"/>
      <c r="C2" s="1"/>
      <c r="D2" s="1"/>
      <c r="E2" s="1"/>
      <c r="F2" s="1"/>
      <c r="G2" s="6"/>
      <c r="H2" s="8"/>
      <c r="I2" s="23" t="s">
        <v>71</v>
      </c>
      <c r="J2" s="6"/>
      <c r="K2" s="7"/>
      <c r="L2" s="1"/>
      <c r="M2" s="1"/>
      <c r="N2" s="1"/>
      <c r="O2" s="1"/>
      <c r="P2" s="1"/>
      <c r="Q2" s="5"/>
      <c r="R2" s="5"/>
      <c r="S2" s="5"/>
      <c r="T2" s="1"/>
      <c r="U2" s="1"/>
      <c r="V2" s="1"/>
      <c r="W2" s="1"/>
      <c r="X2" s="1"/>
      <c r="Y2" s="1"/>
      <c r="Z2" s="109"/>
      <c r="AA2" s="101"/>
      <c r="AB2" s="100"/>
      <c r="AC2" s="100"/>
      <c r="AD2" s="101"/>
      <c r="AE2" s="1"/>
      <c r="AF2" s="1"/>
      <c r="AG2" s="1"/>
      <c r="AH2" s="1"/>
    </row>
    <row r="3" spans="1:34">
      <c r="A3" s="23" t="s">
        <v>73</v>
      </c>
      <c r="B3" s="1"/>
      <c r="C3" s="1"/>
      <c r="D3" s="1"/>
      <c r="E3" s="1"/>
      <c r="F3" s="1"/>
      <c r="G3" s="6"/>
      <c r="H3" s="1"/>
      <c r="I3" s="23" t="s">
        <v>451</v>
      </c>
      <c r="J3" s="6"/>
      <c r="K3" s="7"/>
      <c r="L3" s="1"/>
      <c r="M3" s="1"/>
      <c r="N3" s="1"/>
      <c r="O3" s="1"/>
      <c r="P3" s="1"/>
      <c r="Q3" s="5"/>
      <c r="R3" s="5"/>
      <c r="S3" s="5"/>
      <c r="T3" s="1"/>
      <c r="U3" s="1"/>
      <c r="V3" s="1"/>
      <c r="W3" s="1"/>
      <c r="X3" s="1"/>
      <c r="Y3" s="1"/>
      <c r="Z3" s="109"/>
      <c r="AA3" s="101"/>
      <c r="AB3" s="100"/>
      <c r="AC3" s="100"/>
      <c r="AD3" s="101"/>
      <c r="AE3" s="1"/>
      <c r="AF3" s="1"/>
      <c r="AG3" s="1"/>
      <c r="AH3" s="1"/>
    </row>
    <row r="4" spans="1:3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5"/>
      <c r="R4" s="5"/>
      <c r="S4" s="5"/>
      <c r="T4" s="1"/>
      <c r="U4" s="1"/>
      <c r="V4" s="1"/>
      <c r="W4" s="1"/>
      <c r="X4" s="1"/>
      <c r="Y4" s="1"/>
      <c r="Z4" s="109"/>
      <c r="AA4" s="101"/>
      <c r="AB4" s="100"/>
      <c r="AC4" s="100"/>
      <c r="AD4" s="101"/>
      <c r="AE4" s="1"/>
      <c r="AF4" s="1"/>
      <c r="AG4" s="1"/>
      <c r="AH4" s="1"/>
    </row>
    <row r="5" spans="1:34">
      <c r="A5" s="23" t="s">
        <v>447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5"/>
      <c r="R5" s="5"/>
      <c r="S5" s="5"/>
      <c r="T5" s="1"/>
      <c r="U5" s="1"/>
      <c r="V5" s="1"/>
      <c r="W5" s="1"/>
      <c r="X5" s="1"/>
      <c r="Y5" s="1"/>
      <c r="Z5" s="109"/>
      <c r="AA5" s="101"/>
      <c r="AB5" s="100"/>
      <c r="AC5" s="100"/>
      <c r="AD5" s="101"/>
      <c r="AE5" s="1"/>
      <c r="AF5" s="1"/>
      <c r="AG5" s="1"/>
      <c r="AH5" s="1"/>
    </row>
    <row r="6" spans="1:34">
      <c r="A6" s="2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5"/>
      <c r="R6" s="5"/>
      <c r="S6" s="5"/>
      <c r="T6" s="1"/>
      <c r="U6" s="1"/>
      <c r="V6" s="1"/>
      <c r="W6" s="1"/>
      <c r="X6" s="1"/>
      <c r="Y6" s="1"/>
      <c r="Z6" s="8"/>
      <c r="AA6" s="8"/>
      <c r="AB6" s="1"/>
      <c r="AC6" s="1"/>
      <c r="AD6" s="1"/>
      <c r="AE6" s="1"/>
      <c r="AF6" s="1"/>
      <c r="AG6" s="1"/>
      <c r="AH6" s="1"/>
    </row>
    <row r="7" spans="1:34">
      <c r="A7" s="2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5"/>
      <c r="R7" s="5"/>
      <c r="S7" s="5"/>
      <c r="T7" s="1"/>
      <c r="U7" s="1"/>
      <c r="V7" s="1"/>
      <c r="W7" s="1"/>
      <c r="X7" s="1"/>
      <c r="Y7" s="1"/>
      <c r="Z7" s="8"/>
      <c r="AA7" s="8"/>
      <c r="AB7" s="1"/>
      <c r="AC7" s="1"/>
      <c r="AD7" s="1"/>
      <c r="AE7" s="1"/>
      <c r="AF7" s="1"/>
      <c r="AG7" s="1"/>
      <c r="AH7" s="1"/>
    </row>
    <row r="8" spans="1:34" ht="14.25" thickBot="1">
      <c r="A8" s="1"/>
      <c r="B8" s="2"/>
      <c r="C8" s="3"/>
      <c r="D8" s="4" t="str">
        <f>CONCATENATE(AA2," ",AB2," ",AC2," ",AD2)</f>
        <v xml:space="preserve">   </v>
      </c>
      <c r="E8" s="5"/>
      <c r="F8" s="1"/>
      <c r="G8" s="6"/>
      <c r="H8" s="6"/>
      <c r="I8" s="6"/>
      <c r="J8" s="6"/>
      <c r="K8" s="7"/>
      <c r="L8" s="7"/>
      <c r="M8" s="5"/>
      <c r="N8" s="5"/>
      <c r="O8" s="1"/>
      <c r="P8" s="1"/>
      <c r="Q8" s="5"/>
      <c r="R8" s="5"/>
      <c r="S8" s="5"/>
      <c r="T8" s="1"/>
      <c r="U8" s="1"/>
      <c r="V8" s="1"/>
      <c r="W8" s="1"/>
      <c r="X8" s="1"/>
      <c r="Y8" s="1"/>
      <c r="Z8" s="8"/>
      <c r="AA8" s="8"/>
      <c r="AB8" s="1"/>
      <c r="AC8" s="1"/>
      <c r="AD8" s="1"/>
      <c r="AE8" s="1"/>
      <c r="AF8" s="1"/>
      <c r="AG8" s="1"/>
      <c r="AH8" s="1"/>
    </row>
    <row r="9" spans="1:34" ht="13.5" thickTop="1">
      <c r="A9" s="9" t="s">
        <v>104</v>
      </c>
      <c r="B9" s="10" t="s">
        <v>105</v>
      </c>
      <c r="C9" s="10" t="s">
        <v>106</v>
      </c>
      <c r="D9" s="10" t="s">
        <v>107</v>
      </c>
      <c r="E9" s="10" t="s">
        <v>108</v>
      </c>
      <c r="F9" s="10" t="s">
        <v>109</v>
      </c>
      <c r="G9" s="10" t="s">
        <v>110</v>
      </c>
      <c r="H9" s="10" t="s">
        <v>77</v>
      </c>
      <c r="I9" s="11" t="s">
        <v>78</v>
      </c>
      <c r="J9" s="12"/>
      <c r="K9" s="13" t="s">
        <v>79</v>
      </c>
      <c r="L9" s="12"/>
      <c r="M9" s="14" t="s">
        <v>111</v>
      </c>
      <c r="N9" s="96" t="s">
        <v>112</v>
      </c>
      <c r="O9" s="97" t="s">
        <v>108</v>
      </c>
      <c r="P9" s="97" t="s">
        <v>108</v>
      </c>
      <c r="Q9" s="94" t="s">
        <v>108</v>
      </c>
      <c r="R9" s="102" t="s">
        <v>113</v>
      </c>
      <c r="S9" s="102" t="s">
        <v>114</v>
      </c>
      <c r="T9" s="102" t="s">
        <v>115</v>
      </c>
      <c r="U9" s="103" t="s">
        <v>80</v>
      </c>
      <c r="V9" s="103" t="s">
        <v>116</v>
      </c>
      <c r="W9" s="103" t="s">
        <v>117</v>
      </c>
      <c r="X9" s="108" t="s">
        <v>118</v>
      </c>
      <c r="Y9" s="108" t="s">
        <v>119</v>
      </c>
      <c r="Z9" s="1"/>
      <c r="AA9" s="1"/>
      <c r="AB9" s="1"/>
      <c r="AC9" s="1"/>
      <c r="AD9" s="1"/>
      <c r="AE9" s="1"/>
      <c r="AF9" s="1"/>
      <c r="AG9" s="1"/>
      <c r="AH9" s="1"/>
    </row>
    <row r="10" spans="1:34" ht="13.5" thickBot="1">
      <c r="A10" s="15" t="s">
        <v>120</v>
      </c>
      <c r="B10" s="16" t="s">
        <v>121</v>
      </c>
      <c r="C10" s="17"/>
      <c r="D10" s="16" t="s">
        <v>122</v>
      </c>
      <c r="E10" s="16" t="s">
        <v>123</v>
      </c>
      <c r="F10" s="16" t="s">
        <v>124</v>
      </c>
      <c r="G10" s="16" t="s">
        <v>125</v>
      </c>
      <c r="H10" s="16"/>
      <c r="I10" s="16" t="s">
        <v>110</v>
      </c>
      <c r="J10" s="16" t="s">
        <v>77</v>
      </c>
      <c r="K10" s="18" t="s">
        <v>110</v>
      </c>
      <c r="L10" s="16" t="s">
        <v>77</v>
      </c>
      <c r="M10" s="19" t="s">
        <v>126</v>
      </c>
      <c r="N10" s="98"/>
      <c r="O10" s="99" t="s">
        <v>127</v>
      </c>
      <c r="P10" s="99" t="s">
        <v>128</v>
      </c>
      <c r="Q10" s="95" t="s">
        <v>129</v>
      </c>
      <c r="R10" s="102" t="s">
        <v>130</v>
      </c>
      <c r="S10" s="102" t="s">
        <v>131</v>
      </c>
      <c r="T10" s="102" t="s">
        <v>132</v>
      </c>
      <c r="U10" s="5"/>
      <c r="V10" s="1"/>
      <c r="W10" s="1"/>
      <c r="X10" s="108" t="s">
        <v>133</v>
      </c>
      <c r="Y10" s="108" t="s">
        <v>120</v>
      </c>
      <c r="Z10" s="1"/>
      <c r="AA10" s="1"/>
      <c r="AB10" s="1"/>
      <c r="AC10" s="1"/>
      <c r="AD10" s="1"/>
      <c r="AE10" s="1"/>
      <c r="AF10" s="1"/>
      <c r="AG10" s="1"/>
      <c r="AH10" s="1"/>
    </row>
    <row r="11" spans="1:34" ht="13.5" thickTop="1">
      <c r="I11" s="116"/>
      <c r="J11" s="116"/>
      <c r="K11" s="114"/>
      <c r="L11" s="114"/>
      <c r="M11" s="113"/>
      <c r="N11" s="113"/>
      <c r="O11" s="114"/>
      <c r="P11" s="114"/>
      <c r="R11" s="117"/>
      <c r="S11" s="117"/>
      <c r="U11" s="114"/>
      <c r="V11" s="113"/>
      <c r="W11" s="113"/>
      <c r="X11" s="112"/>
      <c r="Y11" s="112"/>
      <c r="Z11" s="113"/>
      <c r="AA11" s="113"/>
      <c r="AG11" s="1"/>
      <c r="AH11" s="1"/>
    </row>
    <row r="12" spans="1:34">
      <c r="D12" s="128"/>
      <c r="I12" s="116"/>
      <c r="J12" s="116"/>
      <c r="K12" s="114"/>
      <c r="L12" s="114"/>
      <c r="M12" s="113"/>
      <c r="N12" s="113"/>
      <c r="O12" s="114"/>
      <c r="P12" s="114"/>
      <c r="R12" s="117"/>
      <c r="S12" s="117"/>
      <c r="U12" s="114"/>
      <c r="V12" s="113"/>
      <c r="W12" s="113"/>
      <c r="X12" s="112"/>
      <c r="Y12" s="112"/>
      <c r="Z12" s="113"/>
      <c r="AA12" s="113"/>
      <c r="AG12" s="1"/>
      <c r="AH12" s="1"/>
    </row>
    <row r="13" spans="1:34">
      <c r="D13" s="128"/>
      <c r="I13" s="116"/>
      <c r="J13" s="116"/>
      <c r="K13" s="114"/>
      <c r="L13" s="114"/>
      <c r="M13" s="113"/>
      <c r="N13" s="113"/>
      <c r="O13" s="114"/>
      <c r="P13" s="114"/>
      <c r="R13" s="117"/>
      <c r="S13" s="117"/>
      <c r="U13" s="114"/>
      <c r="V13" s="113"/>
      <c r="W13" s="113"/>
      <c r="X13" s="112"/>
      <c r="Y13" s="112"/>
      <c r="Z13" s="113"/>
      <c r="AA13" s="113"/>
      <c r="AG13" s="1"/>
      <c r="AH13" s="1"/>
    </row>
    <row r="14" spans="1:34" ht="25.5">
      <c r="A14" s="110">
        <v>1</v>
      </c>
      <c r="B14" s="111" t="s">
        <v>134</v>
      </c>
      <c r="C14" s="112" t="s">
        <v>135</v>
      </c>
      <c r="D14" s="118" t="s">
        <v>136</v>
      </c>
      <c r="E14" s="114">
        <v>2.8</v>
      </c>
      <c r="F14" s="113" t="s">
        <v>137</v>
      </c>
      <c r="G14" s="115">
        <v>0</v>
      </c>
      <c r="H14" s="115">
        <f>ROUND(E14*G14,2)</f>
        <v>0</v>
      </c>
      <c r="I14" s="116">
        <v>2.4199999999999998E-3</v>
      </c>
      <c r="J14" s="116">
        <v>6.7759999999999999E-3</v>
      </c>
      <c r="K14" s="114"/>
      <c r="L14" s="114"/>
      <c r="M14" s="113">
        <v>20</v>
      </c>
      <c r="N14" s="113" t="s">
        <v>138</v>
      </c>
      <c r="O14" s="114"/>
      <c r="P14" s="114"/>
      <c r="R14" s="117"/>
      <c r="S14" s="117"/>
      <c r="T14" s="117" t="s">
        <v>62</v>
      </c>
      <c r="U14" s="114"/>
      <c r="V14" s="113"/>
      <c r="W14" s="113"/>
      <c r="X14" s="112" t="s">
        <v>139</v>
      </c>
      <c r="Y14" s="112"/>
      <c r="Z14" s="113"/>
      <c r="AA14" s="113"/>
      <c r="AG14" s="1"/>
      <c r="AH14" s="1"/>
    </row>
    <row r="15" spans="1:34">
      <c r="D15" s="129" t="s">
        <v>81</v>
      </c>
      <c r="E15" s="115"/>
      <c r="H15" s="115">
        <f>SUM(H14)</f>
        <v>0</v>
      </c>
      <c r="I15" s="116"/>
      <c r="J15" s="116">
        <v>6.7759999999999999E-3</v>
      </c>
      <c r="K15" s="114"/>
      <c r="L15" s="114"/>
      <c r="M15" s="113"/>
      <c r="N15" s="113"/>
      <c r="O15" s="114"/>
      <c r="P15" s="114"/>
      <c r="R15" s="117"/>
      <c r="S15" s="117"/>
      <c r="U15" s="114"/>
      <c r="V15" s="113"/>
      <c r="W15" s="113"/>
      <c r="X15" s="112"/>
      <c r="Y15" s="112"/>
      <c r="Z15" s="113"/>
      <c r="AA15" s="113"/>
      <c r="AG15" s="1"/>
      <c r="AH15" s="1"/>
    </row>
    <row r="16" spans="1:34">
      <c r="D16" s="128" t="s">
        <v>140</v>
      </c>
      <c r="I16" s="116"/>
      <c r="J16" s="116"/>
      <c r="K16" s="114"/>
      <c r="L16" s="114"/>
      <c r="M16" s="113"/>
      <c r="N16" s="113"/>
      <c r="O16" s="114"/>
      <c r="P16" s="114"/>
      <c r="R16" s="117"/>
      <c r="S16" s="117"/>
      <c r="U16" s="114"/>
      <c r="V16" s="113"/>
      <c r="W16" s="113"/>
      <c r="X16" s="112"/>
      <c r="Y16" s="112"/>
      <c r="Z16" s="113"/>
      <c r="AA16" s="113"/>
      <c r="AG16" s="1"/>
      <c r="AH16" s="1"/>
    </row>
    <row r="17" spans="1:34" ht="25.5">
      <c r="A17" s="110">
        <v>2</v>
      </c>
      <c r="B17" s="111" t="s">
        <v>141</v>
      </c>
      <c r="C17" s="112" t="s">
        <v>142</v>
      </c>
      <c r="D17" s="118" t="s">
        <v>143</v>
      </c>
      <c r="E17" s="114">
        <v>15.12</v>
      </c>
      <c r="F17" s="113" t="s">
        <v>137</v>
      </c>
      <c r="G17" s="115">
        <v>0</v>
      </c>
      <c r="H17" s="115">
        <f>ROUND(E17*G17,2)</f>
        <v>0</v>
      </c>
      <c r="I17" s="116">
        <v>1.0000000000000001E-5</v>
      </c>
      <c r="J17" s="116">
        <v>1.5119999999999999E-4</v>
      </c>
      <c r="K17" s="114"/>
      <c r="L17" s="114"/>
      <c r="M17" s="113">
        <v>20</v>
      </c>
      <c r="N17" s="113" t="s">
        <v>144</v>
      </c>
      <c r="O17" s="114"/>
      <c r="P17" s="114"/>
      <c r="R17" s="117"/>
      <c r="S17" s="117"/>
      <c r="T17" s="117" t="s">
        <v>62</v>
      </c>
      <c r="U17" s="114"/>
      <c r="V17" s="113"/>
      <c r="W17" s="113"/>
      <c r="X17" s="112" t="s">
        <v>145</v>
      </c>
      <c r="Y17" s="112"/>
      <c r="Z17" s="113"/>
      <c r="AA17" s="113"/>
      <c r="AG17" s="1"/>
      <c r="AH17" s="1"/>
    </row>
    <row r="18" spans="1:34" ht="25.5">
      <c r="A18" s="110">
        <v>3</v>
      </c>
      <c r="B18" s="111" t="s">
        <v>134</v>
      </c>
      <c r="C18" s="112" t="s">
        <v>146</v>
      </c>
      <c r="D18" s="118" t="s">
        <v>147</v>
      </c>
      <c r="E18" s="114">
        <v>2.1</v>
      </c>
      <c r="F18" s="113" t="s">
        <v>137</v>
      </c>
      <c r="G18" s="115">
        <v>0</v>
      </c>
      <c r="H18" s="115">
        <f t="shared" ref="H18:H26" si="0">ROUND(E18*G18,2)</f>
        <v>0</v>
      </c>
      <c r="I18" s="116">
        <v>0.10704</v>
      </c>
      <c r="J18" s="116">
        <v>0.22478400000000001</v>
      </c>
      <c r="K18" s="114"/>
      <c r="L18" s="114"/>
      <c r="M18" s="113">
        <v>20</v>
      </c>
      <c r="N18" s="113" t="s">
        <v>144</v>
      </c>
      <c r="O18" s="114"/>
      <c r="P18" s="114"/>
      <c r="R18" s="117"/>
      <c r="S18" s="117"/>
      <c r="T18" s="117" t="s">
        <v>62</v>
      </c>
      <c r="U18" s="114"/>
      <c r="V18" s="113"/>
      <c r="W18" s="113"/>
      <c r="X18" s="112" t="s">
        <v>145</v>
      </c>
      <c r="Y18" s="112"/>
      <c r="Z18" s="113"/>
      <c r="AA18" s="113"/>
      <c r="AG18" s="1"/>
      <c r="AH18" s="1"/>
    </row>
    <row r="19" spans="1:34" ht="25.5">
      <c r="A19" s="110">
        <v>4</v>
      </c>
      <c r="B19" s="111" t="s">
        <v>141</v>
      </c>
      <c r="C19" s="112" t="s">
        <v>148</v>
      </c>
      <c r="D19" s="118" t="s">
        <v>149</v>
      </c>
      <c r="E19" s="114">
        <v>59.52</v>
      </c>
      <c r="F19" s="113" t="s">
        <v>137</v>
      </c>
      <c r="G19" s="115">
        <v>0</v>
      </c>
      <c r="H19" s="115">
        <f t="shared" si="0"/>
        <v>0</v>
      </c>
      <c r="I19" s="116">
        <v>4.2300000000000003E-3</v>
      </c>
      <c r="J19" s="116">
        <v>0.25176959999999998</v>
      </c>
      <c r="K19" s="114"/>
      <c r="L19" s="114"/>
      <c r="M19" s="113">
        <v>20</v>
      </c>
      <c r="N19" s="113" t="s">
        <v>144</v>
      </c>
      <c r="O19" s="114"/>
      <c r="P19" s="114"/>
      <c r="R19" s="117"/>
      <c r="S19" s="117"/>
      <c r="T19" s="117" t="s">
        <v>62</v>
      </c>
      <c r="U19" s="114"/>
      <c r="V19" s="113"/>
      <c r="W19" s="113"/>
      <c r="X19" s="112" t="s">
        <v>145</v>
      </c>
      <c r="Y19" s="112"/>
      <c r="Z19" s="113"/>
      <c r="AA19" s="113"/>
      <c r="AG19" s="1"/>
      <c r="AH19" s="1"/>
    </row>
    <row r="20" spans="1:34">
      <c r="A20" s="110">
        <v>5</v>
      </c>
      <c r="B20" s="111" t="s">
        <v>141</v>
      </c>
      <c r="C20" s="112" t="s">
        <v>150</v>
      </c>
      <c r="D20" s="118" t="s">
        <v>151</v>
      </c>
      <c r="E20" s="114">
        <v>135.85</v>
      </c>
      <c r="F20" s="113" t="s">
        <v>137</v>
      </c>
      <c r="G20" s="115">
        <v>0</v>
      </c>
      <c r="H20" s="115">
        <f t="shared" si="0"/>
        <v>0</v>
      </c>
      <c r="I20" s="116">
        <v>1.3999999999999999E-4</v>
      </c>
      <c r="J20" s="116">
        <v>1.9019000000000001E-2</v>
      </c>
      <c r="K20" s="114"/>
      <c r="L20" s="114"/>
      <c r="M20" s="113">
        <v>20</v>
      </c>
      <c r="N20" s="113" t="s">
        <v>144</v>
      </c>
      <c r="O20" s="114"/>
      <c r="P20" s="114"/>
      <c r="R20" s="117"/>
      <c r="S20" s="117"/>
      <c r="T20" s="117" t="s">
        <v>62</v>
      </c>
      <c r="U20" s="114"/>
      <c r="V20" s="113"/>
      <c r="W20" s="113"/>
      <c r="X20" s="112" t="s">
        <v>145</v>
      </c>
      <c r="Y20" s="112"/>
      <c r="Z20" s="113"/>
      <c r="AA20" s="113"/>
      <c r="AG20" s="1"/>
      <c r="AH20" s="1"/>
    </row>
    <row r="21" spans="1:34" ht="25.5">
      <c r="A21" s="110">
        <v>6</v>
      </c>
      <c r="B21" s="111" t="s">
        <v>141</v>
      </c>
      <c r="C21" s="112" t="s">
        <v>152</v>
      </c>
      <c r="D21" s="118" t="s">
        <v>153</v>
      </c>
      <c r="E21" s="114">
        <v>17.7</v>
      </c>
      <c r="F21" s="113" t="s">
        <v>154</v>
      </c>
      <c r="G21" s="115">
        <v>0</v>
      </c>
      <c r="H21" s="115">
        <f t="shared" si="0"/>
        <v>0</v>
      </c>
      <c r="I21" s="116"/>
      <c r="J21" s="116"/>
      <c r="K21" s="114"/>
      <c r="L21" s="114"/>
      <c r="M21" s="113">
        <v>20</v>
      </c>
      <c r="N21" s="113" t="s">
        <v>144</v>
      </c>
      <c r="O21" s="114"/>
      <c r="P21" s="114"/>
      <c r="R21" s="117"/>
      <c r="S21" s="117"/>
      <c r="T21" s="117" t="s">
        <v>62</v>
      </c>
      <c r="U21" s="114"/>
      <c r="V21" s="113"/>
      <c r="W21" s="113"/>
      <c r="X21" s="112" t="s">
        <v>145</v>
      </c>
      <c r="Y21" s="112"/>
      <c r="Z21" s="113"/>
      <c r="AA21" s="113"/>
      <c r="AG21" s="1"/>
      <c r="AH21" s="1"/>
    </row>
    <row r="22" spans="1:34" ht="25.5">
      <c r="A22" s="110">
        <v>7</v>
      </c>
      <c r="B22" s="111" t="s">
        <v>141</v>
      </c>
      <c r="C22" s="112" t="s">
        <v>155</v>
      </c>
      <c r="D22" s="118" t="s">
        <v>156</v>
      </c>
      <c r="E22" s="114">
        <v>78.33</v>
      </c>
      <c r="F22" s="113" t="s">
        <v>137</v>
      </c>
      <c r="G22" s="115">
        <v>0</v>
      </c>
      <c r="H22" s="115">
        <f t="shared" si="0"/>
        <v>0</v>
      </c>
      <c r="I22" s="116">
        <v>2.8700000000000002E-3</v>
      </c>
      <c r="J22" s="116">
        <v>0.22480710000000001</v>
      </c>
      <c r="K22" s="114"/>
      <c r="L22" s="114"/>
      <c r="M22" s="113">
        <v>20</v>
      </c>
      <c r="N22" s="113" t="s">
        <v>144</v>
      </c>
      <c r="O22" s="114"/>
      <c r="P22" s="114"/>
      <c r="R22" s="117"/>
      <c r="S22" s="117"/>
      <c r="T22" s="117" t="s">
        <v>62</v>
      </c>
      <c r="U22" s="114"/>
      <c r="V22" s="113"/>
      <c r="W22" s="113"/>
      <c r="X22" s="112" t="s">
        <v>145</v>
      </c>
      <c r="Y22" s="112"/>
      <c r="Z22" s="113"/>
      <c r="AA22" s="113"/>
      <c r="AG22" s="1"/>
      <c r="AH22" s="1"/>
    </row>
    <row r="23" spans="1:34" ht="25.5">
      <c r="A23" s="110">
        <v>8</v>
      </c>
      <c r="B23" s="111" t="s">
        <v>141</v>
      </c>
      <c r="C23" s="112" t="s">
        <v>157</v>
      </c>
      <c r="D23" s="118" t="s">
        <v>158</v>
      </c>
      <c r="E23" s="114">
        <v>137.85</v>
      </c>
      <c r="F23" s="113" t="s">
        <v>137</v>
      </c>
      <c r="G23" s="115">
        <v>0</v>
      </c>
      <c r="H23" s="115">
        <f t="shared" si="0"/>
        <v>0</v>
      </c>
      <c r="I23" s="116">
        <v>4.4600000000000004E-3</v>
      </c>
      <c r="J23" s="116">
        <v>0.614811</v>
      </c>
      <c r="K23" s="114"/>
      <c r="L23" s="114"/>
      <c r="M23" s="113">
        <v>20</v>
      </c>
      <c r="N23" s="113" t="s">
        <v>144</v>
      </c>
      <c r="O23" s="114"/>
      <c r="P23" s="114"/>
      <c r="R23" s="117"/>
      <c r="S23" s="117"/>
      <c r="T23" s="117" t="s">
        <v>62</v>
      </c>
      <c r="U23" s="114"/>
      <c r="V23" s="113"/>
      <c r="W23" s="113"/>
      <c r="X23" s="112" t="s">
        <v>139</v>
      </c>
      <c r="Y23" s="112"/>
      <c r="Z23" s="113"/>
      <c r="AA23" s="113"/>
      <c r="AG23" s="1"/>
      <c r="AH23" s="1"/>
    </row>
    <row r="24" spans="1:34" ht="25.5">
      <c r="A24" s="110">
        <v>9</v>
      </c>
      <c r="B24" s="111" t="s">
        <v>134</v>
      </c>
      <c r="C24" s="112" t="s">
        <v>159</v>
      </c>
      <c r="D24" s="118" t="s">
        <v>160</v>
      </c>
      <c r="E24" s="114">
        <v>8.3000000000000004E-2</v>
      </c>
      <c r="F24" s="113" t="s">
        <v>161</v>
      </c>
      <c r="G24" s="115">
        <v>0</v>
      </c>
      <c r="H24" s="115">
        <f t="shared" si="0"/>
        <v>0</v>
      </c>
      <c r="I24" s="116">
        <v>2.2622100000000001</v>
      </c>
      <c r="J24" s="116">
        <v>0.18776343000000001</v>
      </c>
      <c r="K24" s="114"/>
      <c r="L24" s="114"/>
      <c r="M24" s="113">
        <v>20</v>
      </c>
      <c r="N24" s="113" t="s">
        <v>144</v>
      </c>
      <c r="O24" s="114"/>
      <c r="P24" s="114"/>
      <c r="R24" s="117"/>
      <c r="S24" s="117"/>
      <c r="T24" s="117" t="s">
        <v>62</v>
      </c>
      <c r="U24" s="114"/>
      <c r="V24" s="113"/>
      <c r="W24" s="113"/>
      <c r="X24" s="112" t="s">
        <v>162</v>
      </c>
      <c r="Y24" s="112"/>
      <c r="Z24" s="113"/>
      <c r="AA24" s="113"/>
      <c r="AG24" s="1"/>
      <c r="AH24" s="1"/>
    </row>
    <row r="25" spans="1:34" ht="25.5">
      <c r="A25" s="110">
        <v>10</v>
      </c>
      <c r="B25" s="111" t="s">
        <v>134</v>
      </c>
      <c r="C25" s="112" t="s">
        <v>163</v>
      </c>
      <c r="D25" s="118" t="s">
        <v>164</v>
      </c>
      <c r="E25" s="114">
        <v>1</v>
      </c>
      <c r="F25" s="113" t="s">
        <v>165</v>
      </c>
      <c r="G25" s="115">
        <v>0</v>
      </c>
      <c r="H25" s="115">
        <f t="shared" si="0"/>
        <v>0</v>
      </c>
      <c r="I25" s="116">
        <v>5.2650000000000002E-2</v>
      </c>
      <c r="J25" s="116">
        <v>5.2650000000000002E-2</v>
      </c>
      <c r="K25" s="114"/>
      <c r="L25" s="114"/>
      <c r="M25" s="113">
        <v>20</v>
      </c>
      <c r="N25" s="113" t="s">
        <v>144</v>
      </c>
      <c r="O25" s="114"/>
      <c r="P25" s="114"/>
      <c r="R25" s="117"/>
      <c r="S25" s="117"/>
      <c r="T25" s="117" t="s">
        <v>62</v>
      </c>
      <c r="U25" s="114"/>
      <c r="V25" s="113"/>
      <c r="W25" s="113"/>
      <c r="X25" s="112" t="s">
        <v>166</v>
      </c>
      <c r="Y25" s="112"/>
      <c r="Z25" s="113"/>
      <c r="AA25" s="113"/>
      <c r="AG25" s="1"/>
      <c r="AH25" s="1"/>
    </row>
    <row r="26" spans="1:34">
      <c r="A26" s="110">
        <v>11</v>
      </c>
      <c r="B26" s="111" t="s">
        <v>167</v>
      </c>
      <c r="C26" s="112" t="s">
        <v>168</v>
      </c>
      <c r="D26" s="118" t="s">
        <v>169</v>
      </c>
      <c r="E26" s="114">
        <v>1</v>
      </c>
      <c r="F26" s="113" t="s">
        <v>165</v>
      </c>
      <c r="G26" s="115">
        <v>0</v>
      </c>
      <c r="H26" s="115">
        <f t="shared" si="0"/>
        <v>0</v>
      </c>
      <c r="I26" s="116"/>
      <c r="J26" s="116"/>
      <c r="K26" s="114"/>
      <c r="L26" s="114"/>
      <c r="M26" s="113">
        <v>20</v>
      </c>
      <c r="N26" s="113" t="s">
        <v>144</v>
      </c>
      <c r="O26" s="114"/>
      <c r="P26" s="114"/>
      <c r="R26" s="117"/>
      <c r="S26" s="117"/>
      <c r="T26" s="117" t="s">
        <v>52</v>
      </c>
      <c r="U26" s="114"/>
      <c r="V26" s="113"/>
      <c r="W26" s="113"/>
      <c r="X26" s="112" t="s">
        <v>170</v>
      </c>
      <c r="Y26" s="112"/>
      <c r="Z26" s="113"/>
      <c r="AA26" s="113"/>
      <c r="AG26" s="1"/>
      <c r="AH26" s="1"/>
    </row>
    <row r="27" spans="1:34" ht="25.5">
      <c r="D27" s="129" t="s">
        <v>82</v>
      </c>
      <c r="E27" s="115"/>
      <c r="H27" s="115">
        <f>SUM(H17:H26)</f>
        <v>0</v>
      </c>
      <c r="I27" s="116"/>
      <c r="J27" s="116">
        <v>1.57575533</v>
      </c>
      <c r="K27" s="114"/>
      <c r="L27" s="114"/>
      <c r="M27" s="113"/>
      <c r="N27" s="113"/>
      <c r="O27" s="114"/>
      <c r="P27" s="114"/>
      <c r="R27" s="117"/>
      <c r="S27" s="117"/>
      <c r="U27" s="114"/>
      <c r="V27" s="113"/>
      <c r="W27" s="113"/>
      <c r="X27" s="112"/>
      <c r="Y27" s="112"/>
      <c r="Z27" s="113"/>
      <c r="AA27" s="113"/>
      <c r="AG27" s="1"/>
      <c r="AH27" s="1"/>
    </row>
    <row r="28" spans="1:34">
      <c r="D28" s="128" t="s">
        <v>171</v>
      </c>
      <c r="I28" s="116"/>
      <c r="J28" s="116"/>
      <c r="K28" s="114"/>
      <c r="L28" s="114"/>
      <c r="M28" s="113"/>
      <c r="N28" s="113"/>
      <c r="O28" s="114"/>
      <c r="P28" s="114"/>
      <c r="R28" s="117"/>
      <c r="S28" s="117"/>
      <c r="U28" s="114"/>
      <c r="V28" s="113"/>
      <c r="W28" s="113"/>
      <c r="X28" s="112"/>
      <c r="Y28" s="112"/>
      <c r="Z28" s="113"/>
      <c r="AA28" s="113"/>
      <c r="AG28" s="1"/>
      <c r="AH28" s="1"/>
    </row>
    <row r="29" spans="1:34">
      <c r="A29" s="110">
        <v>12</v>
      </c>
      <c r="B29" s="111" t="s">
        <v>172</v>
      </c>
      <c r="C29" s="112" t="s">
        <v>173</v>
      </c>
      <c r="D29" s="118" t="s">
        <v>174</v>
      </c>
      <c r="E29" s="114">
        <v>56</v>
      </c>
      <c r="F29" s="113" t="s">
        <v>137</v>
      </c>
      <c r="G29" s="115">
        <v>0</v>
      </c>
      <c r="H29" s="115">
        <f t="shared" ref="H29:H42" si="1">ROUND(E29*G29,2)</f>
        <v>0</v>
      </c>
      <c r="I29" s="116">
        <v>1.2700000000000001E-3</v>
      </c>
      <c r="J29" s="116">
        <v>7.1120000000000003E-2</v>
      </c>
      <c r="K29" s="114"/>
      <c r="L29" s="114"/>
      <c r="M29" s="113">
        <v>20</v>
      </c>
      <c r="N29" s="113" t="s">
        <v>175</v>
      </c>
      <c r="O29" s="114"/>
      <c r="P29" s="114"/>
      <c r="R29" s="117"/>
      <c r="S29" s="117"/>
      <c r="T29" s="117" t="s">
        <v>62</v>
      </c>
      <c r="U29" s="114"/>
      <c r="V29" s="113"/>
      <c r="W29" s="113"/>
      <c r="X29" s="112" t="s">
        <v>176</v>
      </c>
      <c r="Y29" s="112"/>
      <c r="Z29" s="113"/>
      <c r="AA29" s="113"/>
      <c r="AG29" s="1"/>
      <c r="AH29" s="1"/>
    </row>
    <row r="30" spans="1:34" ht="25.5">
      <c r="A30" s="110">
        <v>13</v>
      </c>
      <c r="B30" s="111" t="s">
        <v>141</v>
      </c>
      <c r="C30" s="112" t="s">
        <v>177</v>
      </c>
      <c r="D30" s="118" t="s">
        <v>178</v>
      </c>
      <c r="E30" s="114">
        <v>59.52</v>
      </c>
      <c r="F30" s="113" t="s">
        <v>137</v>
      </c>
      <c r="G30" s="115">
        <v>0</v>
      </c>
      <c r="H30" s="115">
        <f t="shared" si="1"/>
        <v>0</v>
      </c>
      <c r="I30" s="116">
        <v>2.0000000000000002E-5</v>
      </c>
      <c r="J30" s="116">
        <v>1.1904000000000001E-3</v>
      </c>
      <c r="K30" s="114"/>
      <c r="L30" s="114"/>
      <c r="M30" s="113">
        <v>20</v>
      </c>
      <c r="N30" s="113" t="s">
        <v>175</v>
      </c>
      <c r="O30" s="114"/>
      <c r="P30" s="114"/>
      <c r="R30" s="117"/>
      <c r="S30" s="117"/>
      <c r="T30" s="117" t="s">
        <v>62</v>
      </c>
      <c r="U30" s="114"/>
      <c r="V30" s="113"/>
      <c r="W30" s="113"/>
      <c r="X30" s="112" t="s">
        <v>179</v>
      </c>
      <c r="Y30" s="112"/>
      <c r="Z30" s="113"/>
      <c r="AA30" s="113"/>
      <c r="AG30" s="1"/>
      <c r="AH30" s="1"/>
    </row>
    <row r="31" spans="1:34">
      <c r="A31" s="110">
        <v>14</v>
      </c>
      <c r="B31" s="111" t="s">
        <v>180</v>
      </c>
      <c r="C31" s="112" t="s">
        <v>181</v>
      </c>
      <c r="D31" s="118" t="s">
        <v>182</v>
      </c>
      <c r="E31" s="114">
        <v>24.49</v>
      </c>
      <c r="F31" s="113" t="s">
        <v>137</v>
      </c>
      <c r="G31" s="115">
        <v>0</v>
      </c>
      <c r="H31" s="115">
        <f t="shared" si="1"/>
        <v>0</v>
      </c>
      <c r="I31" s="116">
        <v>6.8000000000000005E-4</v>
      </c>
      <c r="J31" s="116">
        <v>1.66532E-2</v>
      </c>
      <c r="K31" s="114">
        <v>0.113</v>
      </c>
      <c r="L31" s="114">
        <v>2.7673700000000001</v>
      </c>
      <c r="M31" s="113">
        <v>20</v>
      </c>
      <c r="N31" s="113" t="s">
        <v>175</v>
      </c>
      <c r="O31" s="114"/>
      <c r="P31" s="114"/>
      <c r="R31" s="117"/>
      <c r="S31" s="117"/>
      <c r="T31" s="117" t="s">
        <v>62</v>
      </c>
      <c r="U31" s="114"/>
      <c r="V31" s="113"/>
      <c r="W31" s="113"/>
      <c r="X31" s="112" t="s">
        <v>183</v>
      </c>
      <c r="Y31" s="112"/>
      <c r="Z31" s="113"/>
      <c r="AA31" s="113"/>
      <c r="AG31" s="1"/>
      <c r="AH31" s="1"/>
    </row>
    <row r="32" spans="1:34">
      <c r="A32" s="110">
        <v>15</v>
      </c>
      <c r="B32" s="111" t="s">
        <v>180</v>
      </c>
      <c r="C32" s="112" t="s">
        <v>184</v>
      </c>
      <c r="D32" s="118" t="s">
        <v>185</v>
      </c>
      <c r="E32" s="114">
        <v>3.6</v>
      </c>
      <c r="F32" s="113" t="s">
        <v>137</v>
      </c>
      <c r="G32" s="115">
        <v>0</v>
      </c>
      <c r="H32" s="115">
        <f t="shared" si="1"/>
        <v>0</v>
      </c>
      <c r="I32" s="116">
        <v>1.1999999999999999E-3</v>
      </c>
      <c r="J32" s="116">
        <v>4.3200000000000001E-3</v>
      </c>
      <c r="K32" s="114">
        <v>7.5999999999999998E-2</v>
      </c>
      <c r="L32" s="114">
        <v>0.27360000000000001</v>
      </c>
      <c r="M32" s="113">
        <v>20</v>
      </c>
      <c r="N32" s="113" t="s">
        <v>175</v>
      </c>
      <c r="O32" s="114"/>
      <c r="P32" s="114"/>
      <c r="R32" s="117"/>
      <c r="S32" s="117"/>
      <c r="T32" s="117" t="s">
        <v>62</v>
      </c>
      <c r="U32" s="114"/>
      <c r="V32" s="113"/>
      <c r="W32" s="113"/>
      <c r="X32" s="112" t="s">
        <v>183</v>
      </c>
      <c r="Y32" s="112"/>
      <c r="Z32" s="113"/>
      <c r="AA32" s="113"/>
      <c r="AG32" s="1"/>
      <c r="AH32" s="1"/>
    </row>
    <row r="33" spans="1:34" ht="25.5">
      <c r="A33" s="110">
        <v>16</v>
      </c>
      <c r="B33" s="111" t="s">
        <v>180</v>
      </c>
      <c r="C33" s="112" t="s">
        <v>186</v>
      </c>
      <c r="D33" s="118" t="s">
        <v>187</v>
      </c>
      <c r="E33" s="114">
        <v>1</v>
      </c>
      <c r="F33" s="113" t="s">
        <v>137</v>
      </c>
      <c r="G33" s="115">
        <v>0</v>
      </c>
      <c r="H33" s="115">
        <f t="shared" si="1"/>
        <v>0</v>
      </c>
      <c r="I33" s="116">
        <v>1.6900000000000001E-3</v>
      </c>
      <c r="J33" s="116">
        <v>1.6900000000000001E-3</v>
      </c>
      <c r="K33" s="114">
        <v>0.19500000000000001</v>
      </c>
      <c r="L33" s="114">
        <v>0.19500000000000001</v>
      </c>
      <c r="M33" s="113">
        <v>20</v>
      </c>
      <c r="N33" s="113" t="s">
        <v>175</v>
      </c>
      <c r="O33" s="114"/>
      <c r="P33" s="114"/>
      <c r="R33" s="117"/>
      <c r="S33" s="117"/>
      <c r="T33" s="117" t="s">
        <v>62</v>
      </c>
      <c r="U33" s="114"/>
      <c r="V33" s="113"/>
      <c r="W33" s="113"/>
      <c r="X33" s="112" t="s">
        <v>183</v>
      </c>
      <c r="Y33" s="112"/>
      <c r="Z33" s="113"/>
      <c r="AA33" s="113"/>
      <c r="AG33" s="1"/>
      <c r="AH33" s="1"/>
    </row>
    <row r="34" spans="1:34" ht="25.5">
      <c r="A34" s="110">
        <v>17</v>
      </c>
      <c r="B34" s="111" t="s">
        <v>180</v>
      </c>
      <c r="C34" s="112" t="s">
        <v>188</v>
      </c>
      <c r="D34" s="118" t="s">
        <v>189</v>
      </c>
      <c r="E34" s="114">
        <v>79.2</v>
      </c>
      <c r="F34" s="113" t="s">
        <v>154</v>
      </c>
      <c r="G34" s="115">
        <v>0</v>
      </c>
      <c r="H34" s="115">
        <f t="shared" si="1"/>
        <v>0</v>
      </c>
      <c r="I34" s="116">
        <v>5.1999999999999995E-4</v>
      </c>
      <c r="J34" s="116">
        <v>4.1183999999999998E-2</v>
      </c>
      <c r="K34" s="114">
        <v>1E-3</v>
      </c>
      <c r="L34" s="114">
        <v>7.9200000000000007E-2</v>
      </c>
      <c r="M34" s="113">
        <v>20</v>
      </c>
      <c r="N34" s="113" t="s">
        <v>175</v>
      </c>
      <c r="O34" s="114"/>
      <c r="P34" s="114"/>
      <c r="R34" s="117"/>
      <c r="S34" s="117"/>
      <c r="T34" s="117" t="s">
        <v>62</v>
      </c>
      <c r="U34" s="114"/>
      <c r="V34" s="113"/>
      <c r="W34" s="113"/>
      <c r="X34" s="112" t="s">
        <v>183</v>
      </c>
      <c r="Y34" s="112"/>
      <c r="Z34" s="113"/>
      <c r="AA34" s="113"/>
      <c r="AG34" s="1"/>
      <c r="AH34" s="1"/>
    </row>
    <row r="35" spans="1:34" ht="25.5">
      <c r="A35" s="110">
        <v>18</v>
      </c>
      <c r="B35" s="111" t="s">
        <v>180</v>
      </c>
      <c r="C35" s="112" t="s">
        <v>190</v>
      </c>
      <c r="D35" s="118" t="s">
        <v>191</v>
      </c>
      <c r="E35" s="114">
        <v>66</v>
      </c>
      <c r="F35" s="113" t="s">
        <v>154</v>
      </c>
      <c r="G35" s="115">
        <v>0</v>
      </c>
      <c r="H35" s="115">
        <f t="shared" si="1"/>
        <v>0</v>
      </c>
      <c r="I35" s="116">
        <v>1.0300000000000001E-3</v>
      </c>
      <c r="J35" s="116">
        <v>6.7979999999999999E-2</v>
      </c>
      <c r="K35" s="114">
        <v>1E-3</v>
      </c>
      <c r="L35" s="114">
        <v>6.6000000000000003E-2</v>
      </c>
      <c r="M35" s="113">
        <v>20</v>
      </c>
      <c r="N35" s="113" t="s">
        <v>175</v>
      </c>
      <c r="O35" s="114"/>
      <c r="P35" s="114"/>
      <c r="R35" s="117"/>
      <c r="S35" s="117"/>
      <c r="T35" s="117" t="s">
        <v>62</v>
      </c>
      <c r="U35" s="114"/>
      <c r="V35" s="113"/>
      <c r="W35" s="113"/>
      <c r="X35" s="112" t="s">
        <v>183</v>
      </c>
      <c r="Y35" s="112"/>
      <c r="Z35" s="113"/>
      <c r="AA35" s="113"/>
      <c r="AG35" s="1"/>
      <c r="AH35" s="1"/>
    </row>
    <row r="36" spans="1:34">
      <c r="A36" s="110">
        <v>19</v>
      </c>
      <c r="B36" s="111" t="s">
        <v>180</v>
      </c>
      <c r="C36" s="112" t="s">
        <v>192</v>
      </c>
      <c r="D36" s="118" t="s">
        <v>193</v>
      </c>
      <c r="E36" s="114">
        <v>15</v>
      </c>
      <c r="F36" s="113" t="s">
        <v>154</v>
      </c>
      <c r="G36" s="115">
        <v>0</v>
      </c>
      <c r="H36" s="115">
        <f t="shared" si="1"/>
        <v>0</v>
      </c>
      <c r="I36" s="116">
        <v>1.0300000000000001E-3</v>
      </c>
      <c r="J36" s="116">
        <v>1.545E-2</v>
      </c>
      <c r="K36" s="114">
        <v>8.0000000000000002E-3</v>
      </c>
      <c r="L36" s="114">
        <v>0.12</v>
      </c>
      <c r="M36" s="113">
        <v>20</v>
      </c>
      <c r="N36" s="113" t="s">
        <v>175</v>
      </c>
      <c r="O36" s="114"/>
      <c r="P36" s="114"/>
      <c r="R36" s="117"/>
      <c r="S36" s="117"/>
      <c r="T36" s="117" t="s">
        <v>62</v>
      </c>
      <c r="U36" s="114"/>
      <c r="V36" s="113"/>
      <c r="W36" s="113"/>
      <c r="X36" s="112" t="s">
        <v>183</v>
      </c>
      <c r="Y36" s="112"/>
      <c r="Z36" s="113"/>
      <c r="AA36" s="113"/>
      <c r="AG36" s="1"/>
      <c r="AH36" s="1"/>
    </row>
    <row r="37" spans="1:34">
      <c r="A37" s="110">
        <v>20</v>
      </c>
      <c r="B37" s="111" t="s">
        <v>180</v>
      </c>
      <c r="C37" s="112" t="s">
        <v>194</v>
      </c>
      <c r="D37" s="118" t="s">
        <v>195</v>
      </c>
      <c r="E37" s="114">
        <v>3.5009999999999999</v>
      </c>
      <c r="F37" s="113" t="s">
        <v>196</v>
      </c>
      <c r="G37" s="115">
        <v>0</v>
      </c>
      <c r="H37" s="115">
        <f t="shared" si="1"/>
        <v>0</v>
      </c>
      <c r="I37" s="116"/>
      <c r="J37" s="116"/>
      <c r="K37" s="114"/>
      <c r="L37" s="114"/>
      <c r="M37" s="113">
        <v>20</v>
      </c>
      <c r="N37" s="113" t="s">
        <v>175</v>
      </c>
      <c r="O37" s="114"/>
      <c r="P37" s="114"/>
      <c r="R37" s="117"/>
      <c r="S37" s="117"/>
      <c r="T37" s="117" t="s">
        <v>62</v>
      </c>
      <c r="U37" s="114"/>
      <c r="V37" s="113"/>
      <c r="W37" s="113"/>
      <c r="X37" s="112" t="s">
        <v>183</v>
      </c>
      <c r="Y37" s="112"/>
      <c r="Z37" s="113"/>
      <c r="AA37" s="113"/>
      <c r="AG37" s="1"/>
      <c r="AH37" s="1"/>
    </row>
    <row r="38" spans="1:34" ht="25.5">
      <c r="A38" s="110">
        <v>21</v>
      </c>
      <c r="B38" s="111" t="s">
        <v>180</v>
      </c>
      <c r="C38" s="112" t="s">
        <v>197</v>
      </c>
      <c r="D38" s="118" t="s">
        <v>198</v>
      </c>
      <c r="E38" s="114">
        <v>3.5009999999999999</v>
      </c>
      <c r="F38" s="113" t="s">
        <v>196</v>
      </c>
      <c r="G38" s="115">
        <v>0</v>
      </c>
      <c r="H38" s="115">
        <f t="shared" si="1"/>
        <v>0</v>
      </c>
      <c r="I38" s="116"/>
      <c r="J38" s="116"/>
      <c r="K38" s="114"/>
      <c r="L38" s="114"/>
      <c r="M38" s="113">
        <v>20</v>
      </c>
      <c r="N38" s="113" t="s">
        <v>175</v>
      </c>
      <c r="O38" s="114"/>
      <c r="P38" s="114"/>
      <c r="R38" s="117"/>
      <c r="S38" s="117"/>
      <c r="T38" s="117" t="s">
        <v>62</v>
      </c>
      <c r="U38" s="114"/>
      <c r="V38" s="113"/>
      <c r="W38" s="113"/>
      <c r="X38" s="112" t="s">
        <v>183</v>
      </c>
      <c r="Y38" s="112"/>
      <c r="Z38" s="113"/>
      <c r="AA38" s="113"/>
      <c r="AG38" s="1"/>
      <c r="AH38" s="1"/>
    </row>
    <row r="39" spans="1:34" ht="25.5">
      <c r="A39" s="110">
        <v>22</v>
      </c>
      <c r="B39" s="111" t="s">
        <v>180</v>
      </c>
      <c r="C39" s="112" t="s">
        <v>199</v>
      </c>
      <c r="D39" s="118" t="s">
        <v>200</v>
      </c>
      <c r="E39" s="114">
        <v>3.5009999999999999</v>
      </c>
      <c r="F39" s="113" t="s">
        <v>196</v>
      </c>
      <c r="G39" s="115">
        <v>0</v>
      </c>
      <c r="H39" s="115">
        <f t="shared" si="1"/>
        <v>0</v>
      </c>
      <c r="I39" s="116"/>
      <c r="J39" s="116"/>
      <c r="K39" s="114"/>
      <c r="L39" s="114"/>
      <c r="M39" s="113">
        <v>20</v>
      </c>
      <c r="N39" s="113" t="s">
        <v>175</v>
      </c>
      <c r="O39" s="114"/>
      <c r="P39" s="114"/>
      <c r="R39" s="117"/>
      <c r="S39" s="117"/>
      <c r="T39" s="117" t="s">
        <v>62</v>
      </c>
      <c r="U39" s="114"/>
      <c r="V39" s="113"/>
      <c r="W39" s="113"/>
      <c r="X39" s="112" t="s">
        <v>183</v>
      </c>
      <c r="Y39" s="112"/>
      <c r="Z39" s="113"/>
      <c r="AA39" s="113"/>
      <c r="AG39" s="1"/>
      <c r="AH39" s="1"/>
    </row>
    <row r="40" spans="1:34" ht="25.5">
      <c r="A40" s="110">
        <v>23</v>
      </c>
      <c r="B40" s="111" t="s">
        <v>180</v>
      </c>
      <c r="C40" s="112" t="s">
        <v>201</v>
      </c>
      <c r="D40" s="118" t="s">
        <v>202</v>
      </c>
      <c r="E40" s="114">
        <v>3.5009999999999999</v>
      </c>
      <c r="F40" s="113" t="s">
        <v>196</v>
      </c>
      <c r="G40" s="115">
        <v>0</v>
      </c>
      <c r="H40" s="115">
        <f t="shared" si="1"/>
        <v>0</v>
      </c>
      <c r="I40" s="116"/>
      <c r="J40" s="116"/>
      <c r="K40" s="114"/>
      <c r="L40" s="114"/>
      <c r="M40" s="113">
        <v>20</v>
      </c>
      <c r="N40" s="113" t="s">
        <v>175</v>
      </c>
      <c r="O40" s="114"/>
      <c r="P40" s="114"/>
      <c r="R40" s="117"/>
      <c r="S40" s="117"/>
      <c r="T40" s="117" t="s">
        <v>62</v>
      </c>
      <c r="U40" s="114"/>
      <c r="V40" s="113"/>
      <c r="W40" s="113"/>
      <c r="X40" s="112" t="s">
        <v>183</v>
      </c>
      <c r="Y40" s="112"/>
      <c r="Z40" s="113"/>
      <c r="AA40" s="113"/>
      <c r="AG40" s="1"/>
      <c r="AH40" s="1"/>
    </row>
    <row r="41" spans="1:34" ht="25.5">
      <c r="A41" s="110">
        <v>24</v>
      </c>
      <c r="B41" s="111" t="s">
        <v>180</v>
      </c>
      <c r="C41" s="112" t="s">
        <v>203</v>
      </c>
      <c r="D41" s="118" t="s">
        <v>204</v>
      </c>
      <c r="E41" s="114">
        <v>3.5009999999999999</v>
      </c>
      <c r="F41" s="113" t="s">
        <v>196</v>
      </c>
      <c r="G41" s="115">
        <v>0</v>
      </c>
      <c r="H41" s="115">
        <f t="shared" si="1"/>
        <v>0</v>
      </c>
      <c r="I41" s="116"/>
      <c r="J41" s="116"/>
      <c r="K41" s="114"/>
      <c r="L41" s="114"/>
      <c r="M41" s="113">
        <v>20</v>
      </c>
      <c r="N41" s="113" t="s">
        <v>175</v>
      </c>
      <c r="O41" s="114"/>
      <c r="P41" s="114"/>
      <c r="R41" s="117"/>
      <c r="S41" s="117"/>
      <c r="T41" s="117" t="s">
        <v>62</v>
      </c>
      <c r="U41" s="114"/>
      <c r="V41" s="113"/>
      <c r="W41" s="113"/>
      <c r="X41" s="112" t="s">
        <v>183</v>
      </c>
      <c r="Y41" s="112"/>
      <c r="Z41" s="113"/>
      <c r="AA41" s="113"/>
      <c r="AG41" s="1"/>
      <c r="AH41" s="1"/>
    </row>
    <row r="42" spans="1:34">
      <c r="A42" s="110">
        <v>25</v>
      </c>
      <c r="B42" s="111" t="s">
        <v>134</v>
      </c>
      <c r="C42" s="112" t="s">
        <v>205</v>
      </c>
      <c r="D42" s="118" t="s">
        <v>206</v>
      </c>
      <c r="E42" s="114">
        <v>1.802</v>
      </c>
      <c r="F42" s="113" t="s">
        <v>196</v>
      </c>
      <c r="G42" s="115">
        <v>0</v>
      </c>
      <c r="H42" s="115">
        <f t="shared" si="1"/>
        <v>0</v>
      </c>
      <c r="I42" s="116"/>
      <c r="J42" s="116"/>
      <c r="K42" s="114"/>
      <c r="L42" s="114"/>
      <c r="M42" s="113">
        <v>20</v>
      </c>
      <c r="N42" s="113" t="s">
        <v>175</v>
      </c>
      <c r="O42" s="114"/>
      <c r="P42" s="114"/>
      <c r="R42" s="117"/>
      <c r="S42" s="117"/>
      <c r="T42" s="117" t="s">
        <v>62</v>
      </c>
      <c r="U42" s="114"/>
      <c r="V42" s="113"/>
      <c r="W42" s="113"/>
      <c r="X42" s="112" t="s">
        <v>145</v>
      </c>
      <c r="Y42" s="112"/>
      <c r="Z42" s="113"/>
      <c r="AA42" s="113"/>
      <c r="AG42" s="1"/>
      <c r="AH42" s="1"/>
    </row>
    <row r="43" spans="1:34">
      <c r="D43" s="129" t="s">
        <v>83</v>
      </c>
      <c r="E43" s="115"/>
      <c r="H43" s="115">
        <f>SUM(H29:H42)</f>
        <v>0</v>
      </c>
      <c r="I43" s="116"/>
      <c r="J43" s="116">
        <v>0.21958759999999999</v>
      </c>
      <c r="K43" s="114"/>
      <c r="L43" s="114">
        <v>3.5011700000000001</v>
      </c>
      <c r="M43" s="113"/>
      <c r="N43" s="113"/>
      <c r="O43" s="114"/>
      <c r="P43" s="114"/>
      <c r="R43" s="117"/>
      <c r="S43" s="117"/>
      <c r="U43" s="114"/>
      <c r="V43" s="113"/>
      <c r="W43" s="113"/>
      <c r="X43" s="112"/>
      <c r="Y43" s="112"/>
      <c r="Z43" s="113"/>
      <c r="AA43" s="113"/>
      <c r="AG43" s="1"/>
      <c r="AH43" s="1"/>
    </row>
    <row r="44" spans="1:34">
      <c r="D44" s="129" t="s">
        <v>84</v>
      </c>
      <c r="E44" s="115"/>
      <c r="H44" s="115">
        <f>H43+H27+H15</f>
        <v>0</v>
      </c>
      <c r="I44" s="116"/>
      <c r="J44" s="116">
        <v>1.80211893</v>
      </c>
      <c r="K44" s="114"/>
      <c r="L44" s="114">
        <v>3.5011700000000001</v>
      </c>
      <c r="M44" s="113"/>
      <c r="N44" s="113"/>
      <c r="O44" s="114"/>
      <c r="P44" s="114"/>
      <c r="R44" s="117"/>
      <c r="S44" s="117"/>
      <c r="U44" s="114"/>
      <c r="V44" s="113"/>
      <c r="W44" s="113"/>
      <c r="X44" s="112"/>
      <c r="Y44" s="112"/>
      <c r="Z44" s="113"/>
      <c r="AA44" s="113"/>
      <c r="AG44" s="1"/>
      <c r="AH44" s="1"/>
    </row>
    <row r="45" spans="1:34">
      <c r="D45" s="128" t="s">
        <v>207</v>
      </c>
      <c r="I45" s="116"/>
      <c r="J45" s="116"/>
      <c r="K45" s="114"/>
      <c r="L45" s="114"/>
      <c r="M45" s="113"/>
      <c r="N45" s="113"/>
      <c r="O45" s="114"/>
      <c r="P45" s="114"/>
      <c r="R45" s="117"/>
      <c r="S45" s="117"/>
      <c r="U45" s="114"/>
      <c r="V45" s="113"/>
      <c r="W45" s="113"/>
      <c r="X45" s="112"/>
      <c r="Y45" s="112"/>
      <c r="Z45" s="113"/>
      <c r="AA45" s="113"/>
      <c r="AG45" s="1"/>
      <c r="AH45" s="1"/>
    </row>
    <row r="46" spans="1:34">
      <c r="D46" s="128" t="s">
        <v>208</v>
      </c>
      <c r="I46" s="116"/>
      <c r="J46" s="116"/>
      <c r="K46" s="114"/>
      <c r="L46" s="114"/>
      <c r="M46" s="113"/>
      <c r="N46" s="113"/>
      <c r="O46" s="114"/>
      <c r="P46" s="114"/>
      <c r="R46" s="117"/>
      <c r="S46" s="117"/>
      <c r="U46" s="114"/>
      <c r="V46" s="113"/>
      <c r="W46" s="113"/>
      <c r="X46" s="112"/>
      <c r="Y46" s="112"/>
      <c r="Z46" s="113"/>
      <c r="AA46" s="113"/>
      <c r="AG46" s="1"/>
      <c r="AH46" s="1"/>
    </row>
    <row r="47" spans="1:34">
      <c r="D47" s="128" t="s">
        <v>209</v>
      </c>
      <c r="I47" s="116"/>
      <c r="J47" s="116"/>
      <c r="K47" s="114"/>
      <c r="L47" s="114"/>
      <c r="M47" s="113"/>
      <c r="N47" s="113"/>
      <c r="O47" s="114"/>
      <c r="P47" s="114"/>
      <c r="R47" s="117"/>
      <c r="S47" s="117"/>
      <c r="U47" s="114"/>
      <c r="V47" s="113"/>
      <c r="W47" s="113"/>
      <c r="X47" s="112"/>
      <c r="Y47" s="112"/>
      <c r="Z47" s="113"/>
      <c r="AA47" s="113"/>
      <c r="AG47" s="1"/>
      <c r="AH47" s="1"/>
    </row>
    <row r="48" spans="1:34">
      <c r="A48" s="110">
        <v>26</v>
      </c>
      <c r="B48" s="111" t="s">
        <v>210</v>
      </c>
      <c r="C48" s="112" t="s">
        <v>211</v>
      </c>
      <c r="D48" s="118" t="s">
        <v>212</v>
      </c>
      <c r="E48" s="114">
        <v>1</v>
      </c>
      <c r="F48" s="113" t="s">
        <v>165</v>
      </c>
      <c r="G48" s="115">
        <v>0</v>
      </c>
      <c r="H48" s="115">
        <f t="shared" ref="H48:H52" si="2">ROUND(E48*G48,2)</f>
        <v>0</v>
      </c>
      <c r="I48" s="116">
        <v>2.0000000000000001E-4</v>
      </c>
      <c r="J48" s="116">
        <v>2.0000000000000001E-4</v>
      </c>
      <c r="K48" s="114"/>
      <c r="L48" s="114"/>
      <c r="M48" s="113">
        <v>20</v>
      </c>
      <c r="N48" s="113" t="s">
        <v>213</v>
      </c>
      <c r="O48" s="114"/>
      <c r="P48" s="114"/>
      <c r="R48" s="117"/>
      <c r="S48" s="117"/>
      <c r="T48" s="117" t="s">
        <v>214</v>
      </c>
      <c r="U48" s="114"/>
      <c r="V48" s="113"/>
      <c r="W48" s="113"/>
      <c r="X48" s="112" t="s">
        <v>215</v>
      </c>
      <c r="Y48" s="112"/>
      <c r="Z48" s="113"/>
      <c r="AA48" s="113"/>
      <c r="AG48" s="1"/>
      <c r="AH48" s="1"/>
    </row>
    <row r="49" spans="1:34">
      <c r="A49" s="110">
        <v>27</v>
      </c>
      <c r="B49" s="111" t="s">
        <v>210</v>
      </c>
      <c r="C49" s="112" t="s">
        <v>216</v>
      </c>
      <c r="D49" s="118" t="s">
        <v>217</v>
      </c>
      <c r="E49" s="114">
        <v>1</v>
      </c>
      <c r="F49" s="113" t="s">
        <v>165</v>
      </c>
      <c r="G49" s="115">
        <v>0</v>
      </c>
      <c r="H49" s="115">
        <f t="shared" si="2"/>
        <v>0</v>
      </c>
      <c r="I49" s="116">
        <v>5.2999999999999998E-4</v>
      </c>
      <c r="J49" s="116">
        <v>5.2999999999999998E-4</v>
      </c>
      <c r="K49" s="114"/>
      <c r="L49" s="114"/>
      <c r="M49" s="113">
        <v>20</v>
      </c>
      <c r="N49" s="113" t="s">
        <v>213</v>
      </c>
      <c r="O49" s="114"/>
      <c r="P49" s="114"/>
      <c r="R49" s="117"/>
      <c r="S49" s="117"/>
      <c r="T49" s="117" t="s">
        <v>214</v>
      </c>
      <c r="U49" s="114"/>
      <c r="V49" s="113"/>
      <c r="W49" s="113"/>
      <c r="X49" s="112" t="s">
        <v>215</v>
      </c>
      <c r="Y49" s="112"/>
      <c r="Z49" s="113"/>
      <c r="AA49" s="113"/>
      <c r="AG49" s="1"/>
      <c r="AH49" s="1"/>
    </row>
    <row r="50" spans="1:34" ht="25.5">
      <c r="A50" s="110">
        <v>28</v>
      </c>
      <c r="B50" s="111" t="s">
        <v>210</v>
      </c>
      <c r="C50" s="112" t="s">
        <v>218</v>
      </c>
      <c r="D50" s="118" t="s">
        <v>219</v>
      </c>
      <c r="E50" s="114">
        <v>1</v>
      </c>
      <c r="F50" s="113" t="s">
        <v>154</v>
      </c>
      <c r="G50" s="115">
        <v>0</v>
      </c>
      <c r="H50" s="115">
        <f t="shared" si="2"/>
        <v>0</v>
      </c>
      <c r="I50" s="116">
        <v>1.3500000000000001E-3</v>
      </c>
      <c r="J50" s="116">
        <v>1.3500000000000001E-3</v>
      </c>
      <c r="K50" s="114"/>
      <c r="L50" s="114"/>
      <c r="M50" s="113">
        <v>20</v>
      </c>
      <c r="N50" s="113" t="s">
        <v>213</v>
      </c>
      <c r="O50" s="114"/>
      <c r="P50" s="114"/>
      <c r="R50" s="117"/>
      <c r="S50" s="117"/>
      <c r="T50" s="117" t="s">
        <v>214</v>
      </c>
      <c r="U50" s="114"/>
      <c r="V50" s="113"/>
      <c r="W50" s="113"/>
      <c r="X50" s="112" t="s">
        <v>215</v>
      </c>
      <c r="Y50" s="112"/>
      <c r="Z50" s="113"/>
      <c r="AA50" s="113"/>
      <c r="AG50" s="1"/>
      <c r="AH50" s="1"/>
    </row>
    <row r="51" spans="1:34">
      <c r="A51" s="110">
        <v>29</v>
      </c>
      <c r="B51" s="111" t="s">
        <v>210</v>
      </c>
      <c r="C51" s="112" t="s">
        <v>220</v>
      </c>
      <c r="D51" s="118" t="s">
        <v>221</v>
      </c>
      <c r="E51" s="114">
        <v>1</v>
      </c>
      <c r="F51" s="113" t="s">
        <v>165</v>
      </c>
      <c r="G51" s="115">
        <v>0</v>
      </c>
      <c r="H51" s="115">
        <f t="shared" si="2"/>
        <v>0</v>
      </c>
      <c r="I51" s="116"/>
      <c r="J51" s="116"/>
      <c r="K51" s="114"/>
      <c r="L51" s="114"/>
      <c r="M51" s="113">
        <v>20</v>
      </c>
      <c r="N51" s="113" t="s">
        <v>213</v>
      </c>
      <c r="O51" s="114"/>
      <c r="P51" s="114"/>
      <c r="R51" s="117"/>
      <c r="S51" s="117"/>
      <c r="T51" s="117" t="s">
        <v>214</v>
      </c>
      <c r="U51" s="114"/>
      <c r="V51" s="113"/>
      <c r="W51" s="113"/>
      <c r="X51" s="112" t="s">
        <v>215</v>
      </c>
      <c r="Y51" s="112"/>
      <c r="Z51" s="113"/>
      <c r="AA51" s="113"/>
      <c r="AG51" s="1"/>
      <c r="AH51" s="1"/>
    </row>
    <row r="52" spans="1:34" ht="25.5">
      <c r="A52" s="110">
        <v>30</v>
      </c>
      <c r="B52" s="111" t="s">
        <v>210</v>
      </c>
      <c r="C52" s="112" t="s">
        <v>222</v>
      </c>
      <c r="D52" s="118" t="s">
        <v>223</v>
      </c>
      <c r="E52" s="114">
        <v>0.374</v>
      </c>
      <c r="F52" s="113" t="s">
        <v>224</v>
      </c>
      <c r="G52" s="115">
        <v>0</v>
      </c>
      <c r="H52" s="115">
        <f t="shared" si="2"/>
        <v>0</v>
      </c>
      <c r="I52" s="116"/>
      <c r="J52" s="116"/>
      <c r="K52" s="114"/>
      <c r="L52" s="114"/>
      <c r="M52" s="113">
        <v>20</v>
      </c>
      <c r="N52" s="113" t="s">
        <v>213</v>
      </c>
      <c r="O52" s="114"/>
      <c r="P52" s="114"/>
      <c r="R52" s="117"/>
      <c r="S52" s="117"/>
      <c r="T52" s="117" t="s">
        <v>214</v>
      </c>
      <c r="U52" s="114"/>
      <c r="V52" s="113"/>
      <c r="W52" s="113"/>
      <c r="X52" s="112" t="s">
        <v>225</v>
      </c>
      <c r="Y52" s="112"/>
      <c r="Z52" s="113"/>
      <c r="AA52" s="113"/>
      <c r="AG52" s="1"/>
      <c r="AH52" s="1"/>
    </row>
    <row r="53" spans="1:34">
      <c r="D53" s="129" t="s">
        <v>85</v>
      </c>
      <c r="E53" s="115"/>
      <c r="H53" s="115">
        <f>SUM(H48:H52)</f>
        <v>0</v>
      </c>
      <c r="I53" s="116"/>
      <c r="J53" s="116">
        <v>2.0799999999999998E-3</v>
      </c>
      <c r="K53" s="114"/>
      <c r="L53" s="114"/>
      <c r="M53" s="113"/>
      <c r="N53" s="113"/>
      <c r="O53" s="114"/>
      <c r="P53" s="114"/>
      <c r="R53" s="117"/>
      <c r="S53" s="117"/>
      <c r="U53" s="114"/>
      <c r="V53" s="113"/>
      <c r="W53" s="113"/>
      <c r="X53" s="112"/>
      <c r="Y53" s="112"/>
      <c r="Z53" s="113"/>
      <c r="AA53" s="113"/>
      <c r="AG53" s="1"/>
      <c r="AH53" s="1"/>
    </row>
    <row r="54" spans="1:34">
      <c r="D54" s="128" t="s">
        <v>226</v>
      </c>
      <c r="I54" s="116"/>
      <c r="J54" s="116"/>
      <c r="K54" s="114"/>
      <c r="L54" s="114"/>
      <c r="M54" s="113"/>
      <c r="N54" s="113"/>
      <c r="O54" s="114"/>
      <c r="P54" s="114"/>
      <c r="R54" s="117"/>
      <c r="S54" s="117"/>
      <c r="U54" s="114"/>
      <c r="V54" s="113"/>
      <c r="W54" s="113"/>
      <c r="X54" s="112"/>
      <c r="Y54" s="112"/>
      <c r="Z54" s="113"/>
      <c r="AA54" s="113"/>
      <c r="AG54" s="1"/>
      <c r="AH54" s="1"/>
    </row>
    <row r="55" spans="1:34" ht="25.5">
      <c r="A55" s="110">
        <v>31</v>
      </c>
      <c r="B55" s="111" t="s">
        <v>210</v>
      </c>
      <c r="C55" s="112" t="s">
        <v>227</v>
      </c>
      <c r="D55" s="118" t="s">
        <v>228</v>
      </c>
      <c r="E55" s="114">
        <v>1</v>
      </c>
      <c r="F55" s="113" t="s">
        <v>165</v>
      </c>
      <c r="G55" s="115">
        <v>0</v>
      </c>
      <c r="H55" s="115">
        <f t="shared" ref="H55:H62" si="3">ROUND(E55*G55,2)</f>
        <v>0</v>
      </c>
      <c r="I55" s="116">
        <v>3.6800000000000001E-3</v>
      </c>
      <c r="J55" s="116">
        <v>3.6800000000000001E-3</v>
      </c>
      <c r="K55" s="114"/>
      <c r="L55" s="114"/>
      <c r="M55" s="113">
        <v>20</v>
      </c>
      <c r="N55" s="113" t="s">
        <v>229</v>
      </c>
      <c r="O55" s="114"/>
      <c r="P55" s="114"/>
      <c r="R55" s="117"/>
      <c r="S55" s="117"/>
      <c r="T55" s="117" t="s">
        <v>214</v>
      </c>
      <c r="U55" s="114"/>
      <c r="V55" s="113"/>
      <c r="W55" s="113"/>
      <c r="X55" s="112" t="s">
        <v>215</v>
      </c>
      <c r="Y55" s="112"/>
      <c r="Z55" s="113"/>
      <c r="AA55" s="113"/>
      <c r="AG55" s="1"/>
      <c r="AH55" s="1"/>
    </row>
    <row r="56" spans="1:34" ht="25.5">
      <c r="A56" s="110">
        <v>32</v>
      </c>
      <c r="B56" s="111" t="s">
        <v>210</v>
      </c>
      <c r="C56" s="112" t="s">
        <v>230</v>
      </c>
      <c r="D56" s="118" t="s">
        <v>231</v>
      </c>
      <c r="E56" s="114">
        <v>1.5</v>
      </c>
      <c r="F56" s="113" t="s">
        <v>154</v>
      </c>
      <c r="G56" s="115">
        <v>0</v>
      </c>
      <c r="H56" s="115">
        <f t="shared" si="3"/>
        <v>0</v>
      </c>
      <c r="I56" s="116">
        <v>5.7000000000000002E-3</v>
      </c>
      <c r="J56" s="116">
        <v>8.5500000000000003E-3</v>
      </c>
      <c r="K56" s="114"/>
      <c r="L56" s="114"/>
      <c r="M56" s="113">
        <v>20</v>
      </c>
      <c r="N56" s="113" t="s">
        <v>229</v>
      </c>
      <c r="O56" s="114"/>
      <c r="P56" s="114"/>
      <c r="R56" s="117"/>
      <c r="S56" s="117"/>
      <c r="T56" s="117" t="s">
        <v>214</v>
      </c>
      <c r="U56" s="114"/>
      <c r="V56" s="113"/>
      <c r="W56" s="113"/>
      <c r="X56" s="112" t="s">
        <v>232</v>
      </c>
      <c r="Y56" s="112"/>
      <c r="Z56" s="113"/>
      <c r="AA56" s="113"/>
      <c r="AG56" s="1"/>
      <c r="AH56" s="1"/>
    </row>
    <row r="57" spans="1:34">
      <c r="A57" s="110">
        <v>33</v>
      </c>
      <c r="B57" s="111" t="s">
        <v>210</v>
      </c>
      <c r="C57" s="112" t="s">
        <v>233</v>
      </c>
      <c r="D57" s="118" t="s">
        <v>234</v>
      </c>
      <c r="E57" s="114">
        <v>1.5</v>
      </c>
      <c r="F57" s="113" t="s">
        <v>154</v>
      </c>
      <c r="G57" s="115">
        <v>0</v>
      </c>
      <c r="H57" s="115">
        <f t="shared" si="3"/>
        <v>0</v>
      </c>
      <c r="I57" s="116">
        <v>6.0000000000000002E-5</v>
      </c>
      <c r="J57" s="116">
        <v>9.0000000000000006E-5</v>
      </c>
      <c r="K57" s="114"/>
      <c r="L57" s="114"/>
      <c r="M57" s="113">
        <v>20</v>
      </c>
      <c r="N57" s="113" t="s">
        <v>229</v>
      </c>
      <c r="O57" s="114"/>
      <c r="P57" s="114"/>
      <c r="R57" s="117"/>
      <c r="S57" s="117"/>
      <c r="T57" s="117" t="s">
        <v>214</v>
      </c>
      <c r="U57" s="114"/>
      <c r="V57" s="113"/>
      <c r="W57" s="113"/>
      <c r="X57" s="112" t="s">
        <v>215</v>
      </c>
      <c r="Y57" s="112"/>
      <c r="Z57" s="113"/>
      <c r="AA57" s="113"/>
      <c r="AG57" s="1"/>
      <c r="AH57" s="1"/>
    </row>
    <row r="58" spans="1:34">
      <c r="A58" s="110">
        <v>34</v>
      </c>
      <c r="B58" s="111" t="s">
        <v>210</v>
      </c>
      <c r="C58" s="112" t="s">
        <v>235</v>
      </c>
      <c r="D58" s="118" t="s">
        <v>236</v>
      </c>
      <c r="E58" s="114">
        <v>1</v>
      </c>
      <c r="F58" s="113" t="s">
        <v>165</v>
      </c>
      <c r="G58" s="115">
        <v>0</v>
      </c>
      <c r="H58" s="115">
        <f t="shared" si="3"/>
        <v>0</v>
      </c>
      <c r="I58" s="116"/>
      <c r="J58" s="116"/>
      <c r="K58" s="114"/>
      <c r="L58" s="114"/>
      <c r="M58" s="113">
        <v>20</v>
      </c>
      <c r="N58" s="113" t="s">
        <v>229</v>
      </c>
      <c r="O58" s="114"/>
      <c r="P58" s="114"/>
      <c r="R58" s="117"/>
      <c r="S58" s="117"/>
      <c r="T58" s="117" t="s">
        <v>214</v>
      </c>
      <c r="U58" s="114"/>
      <c r="V58" s="113"/>
      <c r="W58" s="113"/>
      <c r="X58" s="112" t="s">
        <v>215</v>
      </c>
      <c r="Y58" s="112"/>
      <c r="Z58" s="113"/>
      <c r="AA58" s="113"/>
      <c r="AG58" s="1"/>
      <c r="AH58" s="1"/>
    </row>
    <row r="59" spans="1:34" ht="25.5">
      <c r="A59" s="110">
        <v>35</v>
      </c>
      <c r="B59" s="111" t="s">
        <v>210</v>
      </c>
      <c r="C59" s="112" t="s">
        <v>237</v>
      </c>
      <c r="D59" s="118" t="s">
        <v>238</v>
      </c>
      <c r="E59" s="114">
        <v>1</v>
      </c>
      <c r="F59" s="113" t="s">
        <v>165</v>
      </c>
      <c r="G59" s="115">
        <v>0</v>
      </c>
      <c r="H59" s="115">
        <f t="shared" si="3"/>
        <v>0</v>
      </c>
      <c r="I59" s="116">
        <v>7.2999999999999996E-4</v>
      </c>
      <c r="J59" s="116">
        <v>7.2999999999999996E-4</v>
      </c>
      <c r="K59" s="114"/>
      <c r="L59" s="114"/>
      <c r="M59" s="113">
        <v>20</v>
      </c>
      <c r="N59" s="113" t="s">
        <v>229</v>
      </c>
      <c r="O59" s="114"/>
      <c r="P59" s="114"/>
      <c r="R59" s="117"/>
      <c r="S59" s="117"/>
      <c r="T59" s="117" t="s">
        <v>214</v>
      </c>
      <c r="U59" s="114"/>
      <c r="V59" s="113"/>
      <c r="W59" s="113"/>
      <c r="X59" s="112" t="s">
        <v>215</v>
      </c>
      <c r="Y59" s="112"/>
      <c r="Z59" s="113"/>
      <c r="AA59" s="113"/>
      <c r="AG59" s="1"/>
      <c r="AH59" s="1"/>
    </row>
    <row r="60" spans="1:34" ht="25.5">
      <c r="A60" s="110">
        <v>36</v>
      </c>
      <c r="B60" s="111" t="s">
        <v>210</v>
      </c>
      <c r="C60" s="112" t="s">
        <v>239</v>
      </c>
      <c r="D60" s="118" t="s">
        <v>240</v>
      </c>
      <c r="E60" s="114">
        <v>1</v>
      </c>
      <c r="F60" s="113" t="s">
        <v>165</v>
      </c>
      <c r="G60" s="115">
        <v>0</v>
      </c>
      <c r="H60" s="115">
        <f t="shared" si="3"/>
        <v>0</v>
      </c>
      <c r="I60" s="116">
        <v>1.2999999999999999E-4</v>
      </c>
      <c r="J60" s="116">
        <v>1.2999999999999999E-4</v>
      </c>
      <c r="K60" s="114"/>
      <c r="L60" s="114"/>
      <c r="M60" s="113">
        <v>20</v>
      </c>
      <c r="N60" s="113" t="s">
        <v>229</v>
      </c>
      <c r="O60" s="114"/>
      <c r="P60" s="114"/>
      <c r="R60" s="117"/>
      <c r="S60" s="117"/>
      <c r="T60" s="117" t="s">
        <v>214</v>
      </c>
      <c r="U60" s="114"/>
      <c r="V60" s="113"/>
      <c r="W60" s="113"/>
      <c r="X60" s="112" t="s">
        <v>232</v>
      </c>
      <c r="Y60" s="112"/>
      <c r="Z60" s="113"/>
      <c r="AA60" s="113"/>
      <c r="AG60" s="1"/>
      <c r="AH60" s="1"/>
    </row>
    <row r="61" spans="1:34">
      <c r="A61" s="110">
        <v>37</v>
      </c>
      <c r="B61" s="111" t="s">
        <v>210</v>
      </c>
      <c r="C61" s="112" t="s">
        <v>241</v>
      </c>
      <c r="D61" s="118" t="s">
        <v>242</v>
      </c>
      <c r="E61" s="114">
        <v>1</v>
      </c>
      <c r="F61" s="113" t="s">
        <v>165</v>
      </c>
      <c r="G61" s="115">
        <v>0</v>
      </c>
      <c r="H61" s="115">
        <f t="shared" si="3"/>
        <v>0</v>
      </c>
      <c r="I61" s="116">
        <v>1E-4</v>
      </c>
      <c r="J61" s="116">
        <v>1E-4</v>
      </c>
      <c r="K61" s="114"/>
      <c r="L61" s="114"/>
      <c r="M61" s="113">
        <v>20</v>
      </c>
      <c r="N61" s="113" t="s">
        <v>229</v>
      </c>
      <c r="O61" s="114"/>
      <c r="P61" s="114"/>
      <c r="R61" s="117"/>
      <c r="S61" s="117"/>
      <c r="T61" s="117" t="s">
        <v>214</v>
      </c>
      <c r="U61" s="114"/>
      <c r="V61" s="113"/>
      <c r="W61" s="113"/>
      <c r="X61" s="112" t="s">
        <v>232</v>
      </c>
      <c r="Y61" s="112"/>
      <c r="Z61" s="113"/>
      <c r="AA61" s="113"/>
      <c r="AG61" s="1"/>
      <c r="AH61" s="1"/>
    </row>
    <row r="62" spans="1:34" ht="25.5">
      <c r="A62" s="110">
        <v>38</v>
      </c>
      <c r="B62" s="111" t="s">
        <v>210</v>
      </c>
      <c r="C62" s="112" t="s">
        <v>243</v>
      </c>
      <c r="D62" s="118" t="s">
        <v>244</v>
      </c>
      <c r="E62" s="114">
        <v>0.55900000000000005</v>
      </c>
      <c r="F62" s="113" t="s">
        <v>224</v>
      </c>
      <c r="G62" s="115">
        <v>0</v>
      </c>
      <c r="H62" s="115">
        <f t="shared" si="3"/>
        <v>0</v>
      </c>
      <c r="I62" s="116"/>
      <c r="J62" s="116"/>
      <c r="K62" s="114"/>
      <c r="L62" s="114"/>
      <c r="M62" s="113">
        <v>20</v>
      </c>
      <c r="N62" s="113" t="s">
        <v>229</v>
      </c>
      <c r="O62" s="114"/>
      <c r="P62" s="114"/>
      <c r="R62" s="117"/>
      <c r="S62" s="117"/>
      <c r="T62" s="117" t="s">
        <v>214</v>
      </c>
      <c r="U62" s="114"/>
      <c r="V62" s="113"/>
      <c r="W62" s="113"/>
      <c r="X62" s="112" t="s">
        <v>225</v>
      </c>
      <c r="Y62" s="112"/>
      <c r="Z62" s="113"/>
      <c r="AA62" s="113"/>
      <c r="AG62" s="1"/>
      <c r="AH62" s="1"/>
    </row>
    <row r="63" spans="1:34">
      <c r="D63" s="129" t="s">
        <v>86</v>
      </c>
      <c r="E63" s="115"/>
      <c r="H63" s="115">
        <f>SUM(H55:H62)</f>
        <v>0</v>
      </c>
      <c r="I63" s="116"/>
      <c r="J63" s="116">
        <v>1.328E-2</v>
      </c>
      <c r="K63" s="114"/>
      <c r="L63" s="114"/>
      <c r="M63" s="113"/>
      <c r="N63" s="113"/>
      <c r="O63" s="114"/>
      <c r="P63" s="114"/>
      <c r="R63" s="117"/>
      <c r="S63" s="117"/>
      <c r="U63" s="114"/>
      <c r="V63" s="113"/>
      <c r="W63" s="113"/>
      <c r="X63" s="112"/>
      <c r="Y63" s="112"/>
      <c r="Z63" s="113"/>
      <c r="AA63" s="113"/>
      <c r="AG63" s="1"/>
      <c r="AH63" s="1"/>
    </row>
    <row r="64" spans="1:34">
      <c r="D64" s="128" t="s">
        <v>245</v>
      </c>
      <c r="I64" s="116"/>
      <c r="J64" s="116"/>
      <c r="K64" s="114"/>
      <c r="L64" s="114"/>
      <c r="M64" s="113"/>
      <c r="N64" s="113"/>
      <c r="O64" s="114"/>
      <c r="P64" s="114"/>
      <c r="R64" s="117"/>
      <c r="S64" s="117"/>
      <c r="U64" s="114"/>
      <c r="V64" s="113"/>
      <c r="W64" s="113"/>
      <c r="X64" s="112"/>
      <c r="Y64" s="112"/>
      <c r="Z64" s="113"/>
      <c r="AA64" s="113"/>
      <c r="AG64" s="1"/>
      <c r="AH64" s="1"/>
    </row>
    <row r="65" spans="1:34" ht="25.5">
      <c r="A65" s="110">
        <v>39</v>
      </c>
      <c r="B65" s="111" t="s">
        <v>210</v>
      </c>
      <c r="C65" s="112" t="s">
        <v>246</v>
      </c>
      <c r="D65" s="118" t="s">
        <v>247</v>
      </c>
      <c r="E65" s="114">
        <v>1</v>
      </c>
      <c r="F65" s="113" t="s">
        <v>248</v>
      </c>
      <c r="G65" s="115">
        <v>0</v>
      </c>
      <c r="H65" s="115">
        <f t="shared" ref="H65:H67" si="4">ROUND(E65*G65,2)</f>
        <v>0</v>
      </c>
      <c r="I65" s="116">
        <v>1.07E-3</v>
      </c>
      <c r="J65" s="116">
        <v>1.07E-3</v>
      </c>
      <c r="K65" s="114"/>
      <c r="L65" s="114"/>
      <c r="M65" s="113">
        <v>20</v>
      </c>
      <c r="N65" s="113" t="s">
        <v>249</v>
      </c>
      <c r="O65" s="114"/>
      <c r="P65" s="114"/>
      <c r="R65" s="117"/>
      <c r="S65" s="117"/>
      <c r="T65" s="117" t="s">
        <v>214</v>
      </c>
      <c r="U65" s="114"/>
      <c r="V65" s="113"/>
      <c r="W65" s="113"/>
      <c r="X65" s="112" t="s">
        <v>232</v>
      </c>
      <c r="Y65" s="112"/>
      <c r="Z65" s="113"/>
      <c r="AA65" s="113"/>
      <c r="AG65" s="1"/>
      <c r="AH65" s="1"/>
    </row>
    <row r="66" spans="1:34">
      <c r="A66" s="110">
        <v>40</v>
      </c>
      <c r="B66" s="111" t="s">
        <v>210</v>
      </c>
      <c r="C66" s="112" t="s">
        <v>250</v>
      </c>
      <c r="D66" s="118" t="s">
        <v>251</v>
      </c>
      <c r="E66" s="114">
        <v>1</v>
      </c>
      <c r="F66" s="113" t="s">
        <v>248</v>
      </c>
      <c r="G66" s="115">
        <v>0</v>
      </c>
      <c r="H66" s="115">
        <f t="shared" si="4"/>
        <v>0</v>
      </c>
      <c r="I66" s="116">
        <v>1.0399999999999999E-3</v>
      </c>
      <c r="J66" s="116">
        <v>1.0399999999999999E-3</v>
      </c>
      <c r="K66" s="114"/>
      <c r="L66" s="114"/>
      <c r="M66" s="113">
        <v>20</v>
      </c>
      <c r="N66" s="113" t="s">
        <v>249</v>
      </c>
      <c r="O66" s="114"/>
      <c r="P66" s="114"/>
      <c r="R66" s="117"/>
      <c r="S66" s="117"/>
      <c r="T66" s="117" t="s">
        <v>214</v>
      </c>
      <c r="U66" s="114"/>
      <c r="V66" s="113"/>
      <c r="W66" s="113"/>
      <c r="X66" s="112" t="s">
        <v>215</v>
      </c>
      <c r="Y66" s="112"/>
      <c r="Z66" s="113"/>
      <c r="AA66" s="113"/>
      <c r="AG66" s="1"/>
      <c r="AH66" s="1"/>
    </row>
    <row r="67" spans="1:34" ht="25.5">
      <c r="A67" s="110">
        <v>41</v>
      </c>
      <c r="B67" s="111" t="s">
        <v>210</v>
      </c>
      <c r="C67" s="112" t="s">
        <v>252</v>
      </c>
      <c r="D67" s="118" t="s">
        <v>253</v>
      </c>
      <c r="E67" s="114">
        <v>1.3220000000000001</v>
      </c>
      <c r="F67" s="113" t="s">
        <v>224</v>
      </c>
      <c r="G67" s="115">
        <v>0</v>
      </c>
      <c r="H67" s="115">
        <f t="shared" si="4"/>
        <v>0</v>
      </c>
      <c r="I67" s="116"/>
      <c r="J67" s="116"/>
      <c r="K67" s="114"/>
      <c r="L67" s="114"/>
      <c r="M67" s="113">
        <v>20</v>
      </c>
      <c r="N67" s="113" t="s">
        <v>249</v>
      </c>
      <c r="O67" s="114"/>
      <c r="P67" s="114"/>
      <c r="R67" s="117"/>
      <c r="S67" s="117"/>
      <c r="T67" s="117" t="s">
        <v>214</v>
      </c>
      <c r="U67" s="114"/>
      <c r="V67" s="113"/>
      <c r="W67" s="113"/>
      <c r="X67" s="112" t="s">
        <v>225</v>
      </c>
      <c r="Y67" s="112"/>
      <c r="Z67" s="113"/>
      <c r="AA67" s="113"/>
      <c r="AG67" s="1"/>
      <c r="AH67" s="1"/>
    </row>
    <row r="68" spans="1:34">
      <c r="D68" s="129" t="s">
        <v>87</v>
      </c>
      <c r="E68" s="115"/>
      <c r="H68" s="115">
        <f>SUM(H65:H67)</f>
        <v>0</v>
      </c>
      <c r="I68" s="116"/>
      <c r="J68" s="116">
        <v>2.1099999999999999E-3</v>
      </c>
      <c r="K68" s="114"/>
      <c r="L68" s="114"/>
      <c r="M68" s="113"/>
      <c r="N68" s="113"/>
      <c r="O68" s="114"/>
      <c r="P68" s="114"/>
      <c r="R68" s="117"/>
      <c r="S68" s="117"/>
      <c r="U68" s="114"/>
      <c r="V68" s="113"/>
      <c r="W68" s="113"/>
      <c r="X68" s="112"/>
      <c r="Y68" s="112"/>
      <c r="Z68" s="113"/>
      <c r="AA68" s="113"/>
      <c r="AG68" s="1"/>
      <c r="AH68" s="1"/>
    </row>
    <row r="69" spans="1:34">
      <c r="D69" s="129" t="s">
        <v>88</v>
      </c>
      <c r="E69" s="115"/>
      <c r="H69" s="115">
        <f>H68+H63+H53</f>
        <v>0</v>
      </c>
      <c r="I69" s="116"/>
      <c r="J69" s="116">
        <v>1.7469999999999999E-2</v>
      </c>
      <c r="K69" s="114"/>
      <c r="L69" s="114"/>
      <c r="M69" s="113"/>
      <c r="N69" s="113"/>
      <c r="O69" s="114"/>
      <c r="P69" s="114"/>
      <c r="R69" s="117"/>
      <c r="S69" s="117"/>
      <c r="U69" s="114"/>
      <c r="V69" s="113"/>
      <c r="W69" s="113"/>
      <c r="X69" s="112"/>
      <c r="Y69" s="112"/>
      <c r="Z69" s="113"/>
      <c r="AA69" s="113"/>
      <c r="AG69" s="1"/>
      <c r="AH69" s="1"/>
    </row>
    <row r="70" spans="1:34">
      <c r="D70" s="128" t="s">
        <v>254</v>
      </c>
      <c r="I70" s="116"/>
      <c r="J70" s="116"/>
      <c r="K70" s="114"/>
      <c r="L70" s="114"/>
      <c r="M70" s="113"/>
      <c r="N70" s="113"/>
      <c r="O70" s="114"/>
      <c r="P70" s="114"/>
      <c r="R70" s="117"/>
      <c r="S70" s="117"/>
      <c r="U70" s="114"/>
      <c r="V70" s="113"/>
      <c r="W70" s="113"/>
      <c r="X70" s="112"/>
      <c r="Y70" s="112"/>
      <c r="Z70" s="113"/>
      <c r="AA70" s="113"/>
      <c r="AG70" s="1"/>
      <c r="AH70" s="1"/>
    </row>
    <row r="71" spans="1:34">
      <c r="D71" s="128" t="s">
        <v>255</v>
      </c>
      <c r="I71" s="116"/>
      <c r="J71" s="116"/>
      <c r="K71" s="114"/>
      <c r="L71" s="114"/>
      <c r="M71" s="113"/>
      <c r="N71" s="113"/>
      <c r="O71" s="114"/>
      <c r="P71" s="114"/>
      <c r="R71" s="117"/>
      <c r="S71" s="117"/>
      <c r="U71" s="114"/>
      <c r="V71" s="113"/>
      <c r="W71" s="113"/>
      <c r="X71" s="112"/>
      <c r="Y71" s="112"/>
      <c r="Z71" s="113"/>
      <c r="AA71" s="113"/>
      <c r="AG71" s="1"/>
      <c r="AH71" s="1"/>
    </row>
    <row r="72" spans="1:34" ht="25.5">
      <c r="A72" s="110">
        <v>42</v>
      </c>
      <c r="B72" s="111" t="s">
        <v>256</v>
      </c>
      <c r="C72" s="112" t="s">
        <v>257</v>
      </c>
      <c r="D72" s="118" t="s">
        <v>258</v>
      </c>
      <c r="E72" s="114">
        <v>1</v>
      </c>
      <c r="F72" s="113" t="s">
        <v>165</v>
      </c>
      <c r="G72" s="115">
        <v>0</v>
      </c>
      <c r="H72" s="115">
        <f t="shared" ref="H72:H76" si="5">ROUND(E72*G72,2)</f>
        <v>0</v>
      </c>
      <c r="I72" s="116"/>
      <c r="J72" s="116"/>
      <c r="K72" s="114"/>
      <c r="L72" s="114"/>
      <c r="M72" s="113">
        <v>20</v>
      </c>
      <c r="N72" s="113" t="s">
        <v>259</v>
      </c>
      <c r="O72" s="114"/>
      <c r="P72" s="114"/>
      <c r="R72" s="117"/>
      <c r="S72" s="117"/>
      <c r="T72" s="117" t="s">
        <v>214</v>
      </c>
      <c r="U72" s="114"/>
      <c r="V72" s="113"/>
      <c r="W72" s="113"/>
      <c r="X72" s="112" t="s">
        <v>166</v>
      </c>
      <c r="Y72" s="112"/>
      <c r="Z72" s="113"/>
      <c r="AA72" s="113"/>
      <c r="AG72" s="1"/>
      <c r="AH72" s="1"/>
    </row>
    <row r="73" spans="1:34">
      <c r="A73" s="110">
        <v>43</v>
      </c>
      <c r="B73" s="111" t="s">
        <v>167</v>
      </c>
      <c r="C73" s="112" t="s">
        <v>260</v>
      </c>
      <c r="D73" s="118" t="s">
        <v>261</v>
      </c>
      <c r="E73" s="114">
        <v>1</v>
      </c>
      <c r="F73" s="113" t="s">
        <v>262</v>
      </c>
      <c r="G73" s="115">
        <v>0</v>
      </c>
      <c r="H73" s="115">
        <f t="shared" si="5"/>
        <v>0</v>
      </c>
      <c r="I73" s="116">
        <v>4.2000000000000002E-4</v>
      </c>
      <c r="J73" s="116">
        <v>4.2000000000000002E-4</v>
      </c>
      <c r="K73" s="114"/>
      <c r="L73" s="114"/>
      <c r="M73" s="113">
        <v>20</v>
      </c>
      <c r="N73" s="113" t="s">
        <v>259</v>
      </c>
      <c r="O73" s="114"/>
      <c r="P73" s="114"/>
      <c r="R73" s="117"/>
      <c r="S73" s="117"/>
      <c r="T73" s="117" t="s">
        <v>52</v>
      </c>
      <c r="U73" s="114"/>
      <c r="V73" s="113"/>
      <c r="W73" s="113"/>
      <c r="X73" s="112" t="s">
        <v>263</v>
      </c>
      <c r="Y73" s="112"/>
      <c r="Z73" s="113"/>
      <c r="AA73" s="113"/>
      <c r="AG73" s="1"/>
      <c r="AH73" s="1"/>
    </row>
    <row r="74" spans="1:34">
      <c r="A74" s="110">
        <v>44</v>
      </c>
      <c r="B74" s="111" t="s">
        <v>167</v>
      </c>
      <c r="C74" s="112" t="s">
        <v>264</v>
      </c>
      <c r="D74" s="118" t="s">
        <v>265</v>
      </c>
      <c r="E74" s="114">
        <v>1</v>
      </c>
      <c r="F74" s="113" t="s">
        <v>165</v>
      </c>
      <c r="G74" s="115">
        <v>0</v>
      </c>
      <c r="H74" s="115">
        <f t="shared" si="5"/>
        <v>0</v>
      </c>
      <c r="I74" s="116">
        <v>1.7500000000000002E-2</v>
      </c>
      <c r="J74" s="116">
        <v>1.7500000000000002E-2</v>
      </c>
      <c r="K74" s="114"/>
      <c r="L74" s="114"/>
      <c r="M74" s="113">
        <v>20</v>
      </c>
      <c r="N74" s="113" t="s">
        <v>259</v>
      </c>
      <c r="O74" s="114"/>
      <c r="P74" s="114"/>
      <c r="R74" s="117"/>
      <c r="S74" s="117"/>
      <c r="T74" s="117" t="s">
        <v>52</v>
      </c>
      <c r="U74" s="114"/>
      <c r="V74" s="113"/>
      <c r="W74" s="113"/>
      <c r="X74" s="112" t="s">
        <v>266</v>
      </c>
      <c r="Y74" s="112"/>
      <c r="Z74" s="113"/>
      <c r="AA74" s="113"/>
      <c r="AG74" s="1"/>
      <c r="AH74" s="1"/>
    </row>
    <row r="75" spans="1:34">
      <c r="A75" s="110">
        <v>45</v>
      </c>
      <c r="B75" s="111" t="s">
        <v>256</v>
      </c>
      <c r="C75" s="112" t="s">
        <v>267</v>
      </c>
      <c r="D75" s="118" t="s">
        <v>268</v>
      </c>
      <c r="E75" s="114">
        <v>2</v>
      </c>
      <c r="F75" s="113" t="s">
        <v>165</v>
      </c>
      <c r="G75" s="115">
        <v>0</v>
      </c>
      <c r="H75" s="115">
        <f t="shared" si="5"/>
        <v>0</v>
      </c>
      <c r="I75" s="116"/>
      <c r="J75" s="116"/>
      <c r="K75" s="114">
        <v>1E-3</v>
      </c>
      <c r="L75" s="114">
        <v>2E-3</v>
      </c>
      <c r="M75" s="113">
        <v>20</v>
      </c>
      <c r="N75" s="113" t="s">
        <v>259</v>
      </c>
      <c r="O75" s="114"/>
      <c r="P75" s="114"/>
      <c r="R75" s="117"/>
      <c r="S75" s="117"/>
      <c r="T75" s="117" t="s">
        <v>214</v>
      </c>
      <c r="U75" s="114"/>
      <c r="V75" s="113"/>
      <c r="W75" s="113"/>
      <c r="X75" s="112" t="s">
        <v>166</v>
      </c>
      <c r="Y75" s="112"/>
      <c r="Z75" s="113"/>
      <c r="AA75" s="113"/>
      <c r="AG75" s="1"/>
      <c r="AH75" s="1"/>
    </row>
    <row r="76" spans="1:34" ht="25.5">
      <c r="A76" s="110">
        <v>46</v>
      </c>
      <c r="B76" s="111" t="s">
        <v>256</v>
      </c>
      <c r="C76" s="112" t="s">
        <v>269</v>
      </c>
      <c r="D76" s="118" t="s">
        <v>270</v>
      </c>
      <c r="E76" s="114">
        <v>0.65500000000000003</v>
      </c>
      <c r="F76" s="113" t="s">
        <v>224</v>
      </c>
      <c r="G76" s="115">
        <v>0</v>
      </c>
      <c r="H76" s="115">
        <f t="shared" si="5"/>
        <v>0</v>
      </c>
      <c r="I76" s="116"/>
      <c r="J76" s="116"/>
      <c r="K76" s="114"/>
      <c r="L76" s="114"/>
      <c r="M76" s="113">
        <v>20</v>
      </c>
      <c r="N76" s="113" t="s">
        <v>259</v>
      </c>
      <c r="O76" s="114"/>
      <c r="P76" s="114"/>
      <c r="R76" s="117"/>
      <c r="S76" s="117"/>
      <c r="T76" s="117" t="s">
        <v>214</v>
      </c>
      <c r="U76" s="114"/>
      <c r="V76" s="113"/>
      <c r="W76" s="113"/>
      <c r="X76" s="112" t="s">
        <v>271</v>
      </c>
      <c r="Y76" s="112"/>
      <c r="Z76" s="113"/>
      <c r="AA76" s="113"/>
      <c r="AG76" s="1"/>
      <c r="AH76" s="1"/>
    </row>
    <row r="77" spans="1:34">
      <c r="D77" s="129" t="s">
        <v>89</v>
      </c>
      <c r="E77" s="115"/>
      <c r="H77" s="115">
        <f>SUM(H72:H76)</f>
        <v>0</v>
      </c>
      <c r="I77" s="116"/>
      <c r="J77" s="116">
        <v>1.7919999999999998E-2</v>
      </c>
      <c r="K77" s="114"/>
      <c r="L77" s="114">
        <v>2E-3</v>
      </c>
      <c r="M77" s="113"/>
      <c r="N77" s="113"/>
      <c r="O77" s="114"/>
      <c r="P77" s="114"/>
      <c r="R77" s="117"/>
      <c r="S77" s="117"/>
      <c r="U77" s="114"/>
      <c r="V77" s="113"/>
      <c r="W77" s="113"/>
      <c r="X77" s="112"/>
      <c r="Y77" s="112"/>
      <c r="Z77" s="113"/>
      <c r="AA77" s="113"/>
      <c r="AG77" s="1"/>
      <c r="AH77" s="1"/>
    </row>
    <row r="78" spans="1:34">
      <c r="D78" s="129" t="s">
        <v>90</v>
      </c>
      <c r="E78" s="115"/>
      <c r="H78" s="115">
        <f>H77</f>
        <v>0</v>
      </c>
      <c r="I78" s="116"/>
      <c r="J78" s="116">
        <v>1.7919999999999998E-2</v>
      </c>
      <c r="K78" s="114"/>
      <c r="L78" s="114">
        <v>2E-3</v>
      </c>
      <c r="M78" s="113"/>
      <c r="N78" s="113"/>
      <c r="O78" s="114"/>
      <c r="P78" s="114"/>
      <c r="R78" s="117"/>
      <c r="S78" s="117"/>
      <c r="U78" s="114"/>
      <c r="V78" s="113"/>
      <c r="W78" s="113"/>
      <c r="X78" s="112"/>
      <c r="Y78" s="112"/>
      <c r="Z78" s="113"/>
      <c r="AA78" s="113"/>
      <c r="AG78" s="1"/>
      <c r="AH78" s="1"/>
    </row>
    <row r="79" spans="1:34">
      <c r="D79" s="128" t="s">
        <v>272</v>
      </c>
      <c r="I79" s="116"/>
      <c r="J79" s="116"/>
      <c r="K79" s="114"/>
      <c r="L79" s="114"/>
      <c r="M79" s="113"/>
      <c r="N79" s="113"/>
      <c r="O79" s="114"/>
      <c r="P79" s="114"/>
      <c r="R79" s="117"/>
      <c r="S79" s="117"/>
      <c r="U79" s="114"/>
      <c r="V79" s="113"/>
      <c r="W79" s="113"/>
      <c r="X79" s="112"/>
      <c r="Y79" s="112"/>
      <c r="Z79" s="113"/>
      <c r="AA79" s="113"/>
      <c r="AG79" s="1"/>
      <c r="AH79" s="1"/>
    </row>
    <row r="80" spans="1:34">
      <c r="D80" s="128" t="s">
        <v>273</v>
      </c>
      <c r="I80" s="116"/>
      <c r="J80" s="116"/>
      <c r="K80" s="114"/>
      <c r="L80" s="114"/>
      <c r="M80" s="113"/>
      <c r="N80" s="113"/>
      <c r="O80" s="114"/>
      <c r="P80" s="114"/>
      <c r="R80" s="117"/>
      <c r="S80" s="117"/>
      <c r="U80" s="114"/>
      <c r="V80" s="113"/>
      <c r="W80" s="113"/>
      <c r="X80" s="112"/>
      <c r="Y80" s="112"/>
      <c r="Z80" s="113"/>
      <c r="AA80" s="113"/>
      <c r="AG80" s="1"/>
      <c r="AH80" s="1"/>
    </row>
    <row r="81" spans="1:34">
      <c r="A81" s="110">
        <v>47</v>
      </c>
      <c r="B81" s="111" t="s">
        <v>274</v>
      </c>
      <c r="C81" s="112" t="s">
        <v>275</v>
      </c>
      <c r="D81" s="118" t="s">
        <v>276</v>
      </c>
      <c r="E81" s="114">
        <v>59.52</v>
      </c>
      <c r="F81" s="113" t="s">
        <v>137</v>
      </c>
      <c r="G81" s="115">
        <v>0</v>
      </c>
      <c r="H81" s="115">
        <f t="shared" ref="H81:H90" si="6">ROUND(E81*G81,2)</f>
        <v>0</v>
      </c>
      <c r="I81" s="116"/>
      <c r="J81" s="116"/>
      <c r="K81" s="114"/>
      <c r="L81" s="114"/>
      <c r="M81" s="113">
        <v>20</v>
      </c>
      <c r="N81" s="113" t="s">
        <v>277</v>
      </c>
      <c r="O81" s="114"/>
      <c r="P81" s="114"/>
      <c r="R81" s="117"/>
      <c r="S81" s="117"/>
      <c r="T81" s="117" t="s">
        <v>214</v>
      </c>
      <c r="U81" s="114"/>
      <c r="V81" s="113"/>
      <c r="W81" s="113"/>
      <c r="X81" s="112" t="s">
        <v>232</v>
      </c>
      <c r="Y81" s="112"/>
      <c r="Z81" s="113"/>
      <c r="AA81" s="113"/>
      <c r="AG81" s="1"/>
      <c r="AH81" s="1"/>
    </row>
    <row r="82" spans="1:34" ht="25.5">
      <c r="A82" s="110">
        <v>48</v>
      </c>
      <c r="B82" s="111" t="s">
        <v>274</v>
      </c>
      <c r="C82" s="112" t="s">
        <v>278</v>
      </c>
      <c r="D82" s="118" t="s">
        <v>279</v>
      </c>
      <c r="E82" s="114">
        <v>45.4</v>
      </c>
      <c r="F82" s="113" t="s">
        <v>154</v>
      </c>
      <c r="G82" s="115">
        <v>0</v>
      </c>
      <c r="H82" s="115">
        <f t="shared" si="6"/>
        <v>0</v>
      </c>
      <c r="I82" s="116"/>
      <c r="J82" s="116"/>
      <c r="K82" s="114"/>
      <c r="L82" s="114"/>
      <c r="M82" s="113">
        <v>20</v>
      </c>
      <c r="N82" s="113" t="s">
        <v>277</v>
      </c>
      <c r="O82" s="114"/>
      <c r="P82" s="114"/>
      <c r="R82" s="117"/>
      <c r="S82" s="117"/>
      <c r="T82" s="117" t="s">
        <v>214</v>
      </c>
      <c r="U82" s="114"/>
      <c r="V82" s="113"/>
      <c r="W82" s="113"/>
      <c r="X82" s="112" t="s">
        <v>183</v>
      </c>
      <c r="Y82" s="112"/>
      <c r="Z82" s="113"/>
      <c r="AA82" s="113"/>
      <c r="AG82" s="1"/>
      <c r="AH82" s="1"/>
    </row>
    <row r="83" spans="1:34">
      <c r="A83" s="110">
        <v>49</v>
      </c>
      <c r="B83" s="111" t="s">
        <v>274</v>
      </c>
      <c r="C83" s="112" t="s">
        <v>280</v>
      </c>
      <c r="D83" s="118" t="s">
        <v>281</v>
      </c>
      <c r="E83" s="114">
        <v>30</v>
      </c>
      <c r="F83" s="113" t="s">
        <v>154</v>
      </c>
      <c r="G83" s="115">
        <v>0</v>
      </c>
      <c r="H83" s="115">
        <f t="shared" si="6"/>
        <v>0</v>
      </c>
      <c r="I83" s="116">
        <v>2.0000000000000002E-5</v>
      </c>
      <c r="J83" s="116">
        <v>5.9999999999999995E-4</v>
      </c>
      <c r="K83" s="114"/>
      <c r="L83" s="114"/>
      <c r="M83" s="113">
        <v>20</v>
      </c>
      <c r="N83" s="113" t="s">
        <v>277</v>
      </c>
      <c r="O83" s="114"/>
      <c r="P83" s="114"/>
      <c r="R83" s="117"/>
      <c r="S83" s="117"/>
      <c r="T83" s="117" t="s">
        <v>214</v>
      </c>
      <c r="U83" s="114"/>
      <c r="V83" s="113"/>
      <c r="W83" s="113"/>
      <c r="X83" s="112" t="s">
        <v>282</v>
      </c>
      <c r="Y83" s="112"/>
      <c r="Z83" s="113"/>
      <c r="AA83" s="113"/>
      <c r="AG83" s="1"/>
      <c r="AH83" s="1"/>
    </row>
    <row r="84" spans="1:34">
      <c r="A84" s="110">
        <v>50</v>
      </c>
      <c r="B84" s="111" t="s">
        <v>274</v>
      </c>
      <c r="C84" s="112" t="s">
        <v>283</v>
      </c>
      <c r="D84" s="118" t="s">
        <v>284</v>
      </c>
      <c r="E84" s="114">
        <v>59.52</v>
      </c>
      <c r="F84" s="113" t="s">
        <v>137</v>
      </c>
      <c r="G84" s="115">
        <v>0</v>
      </c>
      <c r="H84" s="115">
        <f t="shared" si="6"/>
        <v>0</v>
      </c>
      <c r="I84" s="116"/>
      <c r="J84" s="116"/>
      <c r="K84" s="114">
        <v>1E-3</v>
      </c>
      <c r="L84" s="114">
        <v>5.9520000000000003E-2</v>
      </c>
      <c r="M84" s="113">
        <v>20</v>
      </c>
      <c r="N84" s="113" t="s">
        <v>277</v>
      </c>
      <c r="O84" s="114"/>
      <c r="P84" s="114"/>
      <c r="R84" s="117"/>
      <c r="S84" s="117"/>
      <c r="T84" s="117" t="s">
        <v>214</v>
      </c>
      <c r="U84" s="114"/>
      <c r="V84" s="113"/>
      <c r="W84" s="113"/>
      <c r="X84" s="112" t="s">
        <v>282</v>
      </c>
      <c r="Y84" s="112"/>
      <c r="Z84" s="113"/>
      <c r="AA84" s="113"/>
      <c r="AG84" s="1"/>
      <c r="AH84" s="1"/>
    </row>
    <row r="85" spans="1:34">
      <c r="A85" s="110">
        <v>51</v>
      </c>
      <c r="B85" s="111" t="s">
        <v>274</v>
      </c>
      <c r="C85" s="112" t="s">
        <v>285</v>
      </c>
      <c r="D85" s="118" t="s">
        <v>286</v>
      </c>
      <c r="E85" s="114">
        <v>59.52</v>
      </c>
      <c r="F85" s="113" t="s">
        <v>137</v>
      </c>
      <c r="G85" s="115">
        <v>0</v>
      </c>
      <c r="H85" s="115">
        <f t="shared" si="6"/>
        <v>0</v>
      </c>
      <c r="I85" s="116">
        <v>3.6000000000000002E-4</v>
      </c>
      <c r="J85" s="116">
        <v>2.14272E-2</v>
      </c>
      <c r="K85" s="114"/>
      <c r="L85" s="114"/>
      <c r="M85" s="113">
        <v>20</v>
      </c>
      <c r="N85" s="113" t="s">
        <v>277</v>
      </c>
      <c r="O85" s="114"/>
      <c r="P85" s="114"/>
      <c r="R85" s="117"/>
      <c r="S85" s="117"/>
      <c r="T85" s="117" t="s">
        <v>214</v>
      </c>
      <c r="U85" s="114"/>
      <c r="V85" s="113"/>
      <c r="W85" s="113"/>
      <c r="X85" s="112" t="s">
        <v>282</v>
      </c>
      <c r="Y85" s="112"/>
      <c r="Z85" s="113"/>
      <c r="AA85" s="113"/>
      <c r="AG85" s="1"/>
      <c r="AH85" s="1"/>
    </row>
    <row r="86" spans="1:34">
      <c r="A86" s="110">
        <v>52</v>
      </c>
      <c r="B86" s="111" t="s">
        <v>167</v>
      </c>
      <c r="C86" s="112" t="s">
        <v>287</v>
      </c>
      <c r="D86" s="118" t="s">
        <v>288</v>
      </c>
      <c r="E86" s="114">
        <v>32</v>
      </c>
      <c r="F86" s="113" t="s">
        <v>154</v>
      </c>
      <c r="G86" s="115">
        <v>0</v>
      </c>
      <c r="H86" s="115">
        <f t="shared" si="6"/>
        <v>0</v>
      </c>
      <c r="I86" s="116"/>
      <c r="J86" s="116"/>
      <c r="K86" s="114"/>
      <c r="L86" s="114"/>
      <c r="M86" s="113">
        <v>20</v>
      </c>
      <c r="N86" s="113" t="s">
        <v>277</v>
      </c>
      <c r="O86" s="114"/>
      <c r="P86" s="114"/>
      <c r="R86" s="117"/>
      <c r="S86" s="117"/>
      <c r="T86" s="117" t="s">
        <v>52</v>
      </c>
      <c r="U86" s="114"/>
      <c r="V86" s="113"/>
      <c r="W86" s="113"/>
      <c r="X86" s="112" t="s">
        <v>289</v>
      </c>
      <c r="Y86" s="112"/>
      <c r="Z86" s="113"/>
      <c r="AA86" s="113"/>
      <c r="AG86" s="1"/>
      <c r="AH86" s="1"/>
    </row>
    <row r="87" spans="1:34">
      <c r="A87" s="110">
        <v>53</v>
      </c>
      <c r="B87" s="111" t="s">
        <v>274</v>
      </c>
      <c r="C87" s="112" t="s">
        <v>290</v>
      </c>
      <c r="D87" s="118" t="s">
        <v>291</v>
      </c>
      <c r="E87" s="114">
        <v>59.52</v>
      </c>
      <c r="F87" s="113" t="s">
        <v>137</v>
      </c>
      <c r="G87" s="115">
        <v>0</v>
      </c>
      <c r="H87" s="115">
        <f t="shared" si="6"/>
        <v>0</v>
      </c>
      <c r="I87" s="116">
        <v>2.3E-3</v>
      </c>
      <c r="J87" s="116">
        <v>0.13689599999999999</v>
      </c>
      <c r="K87" s="114"/>
      <c r="L87" s="114"/>
      <c r="M87" s="113">
        <v>20</v>
      </c>
      <c r="N87" s="113" t="s">
        <v>277</v>
      </c>
      <c r="O87" s="114"/>
      <c r="P87" s="114"/>
      <c r="R87" s="117"/>
      <c r="S87" s="117"/>
      <c r="T87" s="117" t="s">
        <v>214</v>
      </c>
      <c r="U87" s="114"/>
      <c r="V87" s="113"/>
      <c r="W87" s="113"/>
      <c r="X87" s="112" t="s">
        <v>232</v>
      </c>
      <c r="Y87" s="112"/>
      <c r="Z87" s="113"/>
      <c r="AA87" s="113"/>
      <c r="AG87" s="1"/>
      <c r="AH87" s="1"/>
    </row>
    <row r="88" spans="1:34" ht="25.5">
      <c r="A88" s="110">
        <v>54</v>
      </c>
      <c r="B88" s="111" t="s">
        <v>274</v>
      </c>
      <c r="C88" s="112" t="s">
        <v>292</v>
      </c>
      <c r="D88" s="118" t="s">
        <v>293</v>
      </c>
      <c r="E88" s="114">
        <v>35</v>
      </c>
      <c r="F88" s="113" t="s">
        <v>154</v>
      </c>
      <c r="G88" s="115">
        <v>0</v>
      </c>
      <c r="H88" s="115">
        <f t="shared" si="6"/>
        <v>0</v>
      </c>
      <c r="I88" s="116"/>
      <c r="J88" s="116"/>
      <c r="K88" s="114"/>
      <c r="L88" s="114"/>
      <c r="M88" s="113">
        <v>20</v>
      </c>
      <c r="N88" s="113" t="s">
        <v>277</v>
      </c>
      <c r="O88" s="114"/>
      <c r="P88" s="114"/>
      <c r="R88" s="117"/>
      <c r="S88" s="117"/>
      <c r="T88" s="117" t="s">
        <v>214</v>
      </c>
      <c r="U88" s="114"/>
      <c r="V88" s="113"/>
      <c r="W88" s="113"/>
      <c r="X88" s="112" t="s">
        <v>282</v>
      </c>
      <c r="Y88" s="112"/>
      <c r="Z88" s="113"/>
      <c r="AA88" s="113"/>
      <c r="AG88" s="1"/>
      <c r="AH88" s="1"/>
    </row>
    <row r="89" spans="1:34" ht="25.5">
      <c r="A89" s="110">
        <v>55</v>
      </c>
      <c r="B89" s="111" t="s">
        <v>167</v>
      </c>
      <c r="C89" s="112" t="s">
        <v>294</v>
      </c>
      <c r="D89" s="118" t="s">
        <v>295</v>
      </c>
      <c r="E89" s="114">
        <v>63</v>
      </c>
      <c r="F89" s="113" t="s">
        <v>137</v>
      </c>
      <c r="G89" s="115">
        <v>0</v>
      </c>
      <c r="H89" s="115">
        <f t="shared" si="6"/>
        <v>0</v>
      </c>
      <c r="I89" s="116"/>
      <c r="J89" s="116"/>
      <c r="K89" s="114"/>
      <c r="L89" s="114"/>
      <c r="M89" s="113">
        <v>20</v>
      </c>
      <c r="N89" s="113" t="s">
        <v>277</v>
      </c>
      <c r="O89" s="114"/>
      <c r="P89" s="114"/>
      <c r="R89" s="117"/>
      <c r="S89" s="117"/>
      <c r="T89" s="117" t="s">
        <v>52</v>
      </c>
      <c r="U89" s="114"/>
      <c r="V89" s="113"/>
      <c r="W89" s="113"/>
      <c r="X89" s="112" t="s">
        <v>289</v>
      </c>
      <c r="Y89" s="112"/>
      <c r="Z89" s="113"/>
      <c r="AA89" s="113"/>
      <c r="AG89" s="1"/>
      <c r="AH89" s="1"/>
    </row>
    <row r="90" spans="1:34" ht="25.5">
      <c r="A90" s="110">
        <v>56</v>
      </c>
      <c r="B90" s="111" t="s">
        <v>274</v>
      </c>
      <c r="C90" s="112" t="s">
        <v>296</v>
      </c>
      <c r="D90" s="118" t="s">
        <v>297</v>
      </c>
      <c r="E90" s="114">
        <v>10</v>
      </c>
      <c r="F90" s="113" t="s">
        <v>298</v>
      </c>
      <c r="G90" s="115">
        <v>0</v>
      </c>
      <c r="H90" s="115">
        <f t="shared" si="6"/>
        <v>0</v>
      </c>
      <c r="I90" s="116"/>
      <c r="J90" s="116"/>
      <c r="K90" s="114"/>
      <c r="L90" s="114"/>
      <c r="M90" s="113">
        <v>20</v>
      </c>
      <c r="N90" s="113" t="s">
        <v>277</v>
      </c>
      <c r="O90" s="114"/>
      <c r="P90" s="114"/>
      <c r="R90" s="117"/>
      <c r="S90" s="117"/>
      <c r="T90" s="117" t="s">
        <v>214</v>
      </c>
      <c r="U90" s="114"/>
      <c r="V90" s="113"/>
      <c r="W90" s="113"/>
      <c r="X90" s="112" t="s">
        <v>282</v>
      </c>
      <c r="Y90" s="112"/>
      <c r="Z90" s="113"/>
      <c r="AA90" s="113"/>
      <c r="AG90" s="1"/>
      <c r="AH90" s="1"/>
    </row>
    <row r="91" spans="1:34">
      <c r="D91" s="129" t="s">
        <v>91</v>
      </c>
      <c r="E91" s="115"/>
      <c r="H91" s="115">
        <f>SUM(H81:H90)</f>
        <v>0</v>
      </c>
      <c r="I91" s="116"/>
      <c r="J91" s="116">
        <v>0.15892319999999999</v>
      </c>
      <c r="K91" s="114"/>
      <c r="L91" s="114">
        <v>5.9520000000000003E-2</v>
      </c>
      <c r="M91" s="113"/>
      <c r="N91" s="113"/>
      <c r="O91" s="114"/>
      <c r="P91" s="114"/>
      <c r="R91" s="117"/>
      <c r="S91" s="117"/>
      <c r="U91" s="114"/>
      <c r="V91" s="113"/>
      <c r="W91" s="113"/>
      <c r="X91" s="112"/>
      <c r="Y91" s="112"/>
      <c r="Z91" s="113"/>
      <c r="AA91" s="113"/>
      <c r="AG91" s="1"/>
      <c r="AH91" s="1"/>
    </row>
    <row r="92" spans="1:34">
      <c r="D92" s="128" t="s">
        <v>299</v>
      </c>
      <c r="I92" s="116"/>
      <c r="J92" s="116"/>
      <c r="K92" s="114"/>
      <c r="L92" s="114"/>
      <c r="M92" s="113"/>
      <c r="N92" s="113"/>
      <c r="O92" s="114"/>
      <c r="P92" s="114"/>
      <c r="R92" s="117"/>
      <c r="S92" s="117"/>
      <c r="U92" s="114"/>
      <c r="V92" s="113"/>
      <c r="W92" s="113"/>
      <c r="X92" s="112"/>
      <c r="Y92" s="112"/>
      <c r="Z92" s="113"/>
      <c r="AA92" s="113"/>
      <c r="AG92" s="1"/>
      <c r="AH92" s="1"/>
    </row>
    <row r="93" spans="1:34" ht="25.5">
      <c r="A93" s="110">
        <v>57</v>
      </c>
      <c r="B93" s="111" t="s">
        <v>300</v>
      </c>
      <c r="C93" s="112" t="s">
        <v>301</v>
      </c>
      <c r="D93" s="118" t="s">
        <v>302</v>
      </c>
      <c r="E93" s="114">
        <v>59.52</v>
      </c>
      <c r="F93" s="113" t="s">
        <v>137</v>
      </c>
      <c r="G93" s="115">
        <v>0</v>
      </c>
      <c r="H93" s="115">
        <f t="shared" ref="H93:H94" si="7">ROUND(E93*G93,2)</f>
        <v>0</v>
      </c>
      <c r="I93" s="116">
        <v>9.9000000000000008E-3</v>
      </c>
      <c r="J93" s="116">
        <v>0.58924799999999999</v>
      </c>
      <c r="K93" s="114"/>
      <c r="L93" s="114"/>
      <c r="M93" s="113">
        <v>20</v>
      </c>
      <c r="N93" s="113" t="s">
        <v>303</v>
      </c>
      <c r="O93" s="114"/>
      <c r="P93" s="114"/>
      <c r="R93" s="117"/>
      <c r="S93" s="117"/>
      <c r="T93" s="117" t="s">
        <v>214</v>
      </c>
      <c r="U93" s="114"/>
      <c r="V93" s="113"/>
      <c r="W93" s="113"/>
      <c r="X93" s="112" t="s">
        <v>232</v>
      </c>
      <c r="Y93" s="112"/>
      <c r="Z93" s="113"/>
      <c r="AA93" s="113"/>
      <c r="AG93" s="1"/>
      <c r="AH93" s="1"/>
    </row>
    <row r="94" spans="1:34">
      <c r="A94" s="110">
        <v>58</v>
      </c>
      <c r="B94" s="111" t="s">
        <v>300</v>
      </c>
      <c r="C94" s="112" t="s">
        <v>304</v>
      </c>
      <c r="D94" s="118" t="s">
        <v>305</v>
      </c>
      <c r="E94" s="114">
        <v>6.69</v>
      </c>
      <c r="F94" s="113" t="s">
        <v>224</v>
      </c>
      <c r="G94" s="115">
        <v>0</v>
      </c>
      <c r="H94" s="115">
        <f t="shared" si="7"/>
        <v>0</v>
      </c>
      <c r="I94" s="116"/>
      <c r="J94" s="116"/>
      <c r="K94" s="114"/>
      <c r="L94" s="114"/>
      <c r="M94" s="113">
        <v>20</v>
      </c>
      <c r="N94" s="113" t="s">
        <v>303</v>
      </c>
      <c r="O94" s="114"/>
      <c r="P94" s="114"/>
      <c r="R94" s="117"/>
      <c r="S94" s="117"/>
      <c r="T94" s="117" t="s">
        <v>214</v>
      </c>
      <c r="U94" s="114"/>
      <c r="V94" s="113"/>
      <c r="W94" s="113"/>
      <c r="X94" s="112" t="s">
        <v>306</v>
      </c>
      <c r="Y94" s="112"/>
      <c r="Z94" s="113"/>
      <c r="AA94" s="113"/>
      <c r="AG94" s="1"/>
      <c r="AH94" s="1"/>
    </row>
    <row r="95" spans="1:34">
      <c r="D95" s="129" t="s">
        <v>92</v>
      </c>
      <c r="E95" s="115"/>
      <c r="H95" s="115">
        <f>SUM(H93:H94)</f>
        <v>0</v>
      </c>
      <c r="I95" s="116"/>
      <c r="J95" s="116">
        <v>0.58924799999999999</v>
      </c>
      <c r="K95" s="114"/>
      <c r="L95" s="114"/>
      <c r="M95" s="113"/>
      <c r="N95" s="113"/>
      <c r="O95" s="114"/>
      <c r="P95" s="114"/>
      <c r="R95" s="117"/>
      <c r="S95" s="117"/>
      <c r="U95" s="114"/>
      <c r="V95" s="113"/>
      <c r="W95" s="113"/>
      <c r="X95" s="112"/>
      <c r="Y95" s="112"/>
      <c r="Z95" s="113"/>
      <c r="AA95" s="113"/>
      <c r="AG95" s="1"/>
      <c r="AH95" s="1"/>
    </row>
    <row r="96" spans="1:34">
      <c r="D96" s="129" t="s">
        <v>93</v>
      </c>
      <c r="E96" s="115"/>
      <c r="H96" s="115">
        <f>H95+H91</f>
        <v>0</v>
      </c>
      <c r="I96" s="116"/>
      <c r="J96" s="116">
        <v>0.74817120000000004</v>
      </c>
      <c r="K96" s="114"/>
      <c r="L96" s="114">
        <v>5.9520000000000003E-2</v>
      </c>
      <c r="M96" s="113"/>
      <c r="N96" s="113"/>
      <c r="O96" s="114"/>
      <c r="P96" s="114"/>
      <c r="R96" s="117"/>
      <c r="S96" s="117"/>
      <c r="U96" s="114"/>
      <c r="V96" s="113"/>
      <c r="W96" s="113"/>
      <c r="X96" s="112"/>
      <c r="Y96" s="112"/>
      <c r="Z96" s="113"/>
      <c r="AA96" s="113"/>
      <c r="AG96" s="1"/>
      <c r="AH96" s="1"/>
    </row>
    <row r="97" spans="1:34">
      <c r="D97" s="128" t="s">
        <v>307</v>
      </c>
      <c r="I97" s="116"/>
      <c r="J97" s="116"/>
      <c r="K97" s="114"/>
      <c r="L97" s="114"/>
      <c r="M97" s="113"/>
      <c r="N97" s="113"/>
      <c r="O97" s="114"/>
      <c r="P97" s="114"/>
      <c r="R97" s="117"/>
      <c r="S97" s="117"/>
      <c r="U97" s="114"/>
      <c r="V97" s="113"/>
      <c r="W97" s="113"/>
      <c r="X97" s="112"/>
      <c r="Y97" s="112"/>
      <c r="Z97" s="113"/>
      <c r="AA97" s="113"/>
      <c r="AG97" s="1"/>
      <c r="AH97" s="1"/>
    </row>
    <row r="98" spans="1:34">
      <c r="D98" s="128" t="s">
        <v>308</v>
      </c>
      <c r="I98" s="116"/>
      <c r="J98" s="116"/>
      <c r="K98" s="114"/>
      <c r="L98" s="114"/>
      <c r="M98" s="113"/>
      <c r="N98" s="113"/>
      <c r="O98" s="114"/>
      <c r="P98" s="114"/>
      <c r="R98" s="117"/>
      <c r="S98" s="117"/>
      <c r="U98" s="114"/>
      <c r="V98" s="113"/>
      <c r="W98" s="113"/>
      <c r="X98" s="112"/>
      <c r="Y98" s="112"/>
      <c r="Z98" s="113"/>
      <c r="AA98" s="113"/>
      <c r="AG98" s="1"/>
      <c r="AH98" s="1"/>
    </row>
    <row r="99" spans="1:34">
      <c r="A99" s="110">
        <v>59</v>
      </c>
      <c r="B99" s="111" t="s">
        <v>309</v>
      </c>
      <c r="C99" s="112" t="s">
        <v>310</v>
      </c>
      <c r="D99" s="118" t="s">
        <v>311</v>
      </c>
      <c r="E99" s="114">
        <v>2.7</v>
      </c>
      <c r="F99" s="113" t="s">
        <v>137</v>
      </c>
      <c r="G99" s="115">
        <v>0</v>
      </c>
      <c r="H99" s="115">
        <f t="shared" ref="H99:H103" si="8">ROUND(E99*G99,2)</f>
        <v>0</v>
      </c>
      <c r="I99" s="116">
        <v>2.3400000000000001E-3</v>
      </c>
      <c r="J99" s="116">
        <v>6.3179999999999998E-3</v>
      </c>
      <c r="K99" s="114"/>
      <c r="L99" s="114"/>
      <c r="M99" s="113">
        <v>20</v>
      </c>
      <c r="N99" s="113" t="s">
        <v>312</v>
      </c>
      <c r="O99" s="114"/>
      <c r="P99" s="114"/>
      <c r="R99" s="117"/>
      <c r="S99" s="117"/>
      <c r="T99" s="117" t="s">
        <v>214</v>
      </c>
      <c r="U99" s="114"/>
      <c r="V99" s="113"/>
      <c r="W99" s="113"/>
      <c r="X99" s="112" t="s">
        <v>306</v>
      </c>
      <c r="Y99" s="112"/>
      <c r="Z99" s="113"/>
      <c r="AA99" s="113"/>
      <c r="AG99" s="1"/>
      <c r="AH99" s="1"/>
    </row>
    <row r="100" spans="1:34">
      <c r="A100" s="110">
        <v>60</v>
      </c>
      <c r="B100" s="111" t="s">
        <v>167</v>
      </c>
      <c r="C100" s="112" t="s">
        <v>313</v>
      </c>
      <c r="D100" s="118" t="s">
        <v>314</v>
      </c>
      <c r="E100" s="114">
        <v>3</v>
      </c>
      <c r="F100" s="113" t="s">
        <v>137</v>
      </c>
      <c r="G100" s="115">
        <v>0</v>
      </c>
      <c r="H100" s="115">
        <f t="shared" si="8"/>
        <v>0</v>
      </c>
      <c r="I100" s="116">
        <v>3.2000000000000001E-2</v>
      </c>
      <c r="J100" s="116">
        <v>9.6000000000000002E-2</v>
      </c>
      <c r="K100" s="114"/>
      <c r="L100" s="114"/>
      <c r="M100" s="113">
        <v>20</v>
      </c>
      <c r="N100" s="113" t="s">
        <v>312</v>
      </c>
      <c r="O100" s="114"/>
      <c r="P100" s="114"/>
      <c r="R100" s="117"/>
      <c r="S100" s="117"/>
      <c r="T100" s="117" t="s">
        <v>52</v>
      </c>
      <c r="U100" s="114"/>
      <c r="V100" s="113"/>
      <c r="W100" s="113"/>
      <c r="X100" s="112" t="s">
        <v>315</v>
      </c>
      <c r="Y100" s="112"/>
      <c r="Z100" s="113"/>
      <c r="AA100" s="113"/>
      <c r="AG100" s="1"/>
      <c r="AH100" s="1"/>
    </row>
    <row r="101" spans="1:34">
      <c r="A101" s="110">
        <v>61</v>
      </c>
      <c r="B101" s="111" t="s">
        <v>309</v>
      </c>
      <c r="C101" s="112" t="s">
        <v>316</v>
      </c>
      <c r="D101" s="118" t="s">
        <v>317</v>
      </c>
      <c r="E101" s="114">
        <v>2.7</v>
      </c>
      <c r="F101" s="113" t="s">
        <v>137</v>
      </c>
      <c r="G101" s="115">
        <v>0</v>
      </c>
      <c r="H101" s="115">
        <f t="shared" si="8"/>
        <v>0</v>
      </c>
      <c r="I101" s="116"/>
      <c r="J101" s="116"/>
      <c r="K101" s="114"/>
      <c r="L101" s="114"/>
      <c r="M101" s="113">
        <v>20</v>
      </c>
      <c r="N101" s="113" t="s">
        <v>312</v>
      </c>
      <c r="O101" s="114"/>
      <c r="P101" s="114"/>
      <c r="R101" s="117"/>
      <c r="S101" s="117"/>
      <c r="T101" s="117" t="s">
        <v>214</v>
      </c>
      <c r="U101" s="114"/>
      <c r="V101" s="113"/>
      <c r="W101" s="113"/>
      <c r="X101" s="112" t="s">
        <v>306</v>
      </c>
      <c r="Y101" s="112"/>
      <c r="Z101" s="113"/>
      <c r="AA101" s="113"/>
      <c r="AG101" s="1"/>
      <c r="AH101" s="1"/>
    </row>
    <row r="102" spans="1:34">
      <c r="A102" s="110">
        <v>62</v>
      </c>
      <c r="B102" s="111" t="s">
        <v>309</v>
      </c>
      <c r="C102" s="112" t="s">
        <v>318</v>
      </c>
      <c r="D102" s="118" t="s">
        <v>319</v>
      </c>
      <c r="E102" s="114">
        <v>4.8</v>
      </c>
      <c r="F102" s="113" t="s">
        <v>154</v>
      </c>
      <c r="G102" s="115">
        <v>0</v>
      </c>
      <c r="H102" s="115">
        <f t="shared" si="8"/>
        <v>0</v>
      </c>
      <c r="I102" s="116">
        <v>3.1E-4</v>
      </c>
      <c r="J102" s="116">
        <v>1.488E-3</v>
      </c>
      <c r="K102" s="114"/>
      <c r="L102" s="114"/>
      <c r="M102" s="113">
        <v>20</v>
      </c>
      <c r="N102" s="113" t="s">
        <v>312</v>
      </c>
      <c r="O102" s="114"/>
      <c r="P102" s="114"/>
      <c r="R102" s="117"/>
      <c r="S102" s="117"/>
      <c r="T102" s="117" t="s">
        <v>214</v>
      </c>
      <c r="U102" s="114"/>
      <c r="V102" s="113"/>
      <c r="W102" s="113"/>
      <c r="X102" s="112" t="s">
        <v>306</v>
      </c>
      <c r="Y102" s="112"/>
      <c r="Z102" s="113"/>
      <c r="AA102" s="113"/>
      <c r="AG102" s="1"/>
      <c r="AH102" s="1"/>
    </row>
    <row r="103" spans="1:34" ht="25.5">
      <c r="A103" s="110">
        <v>63</v>
      </c>
      <c r="B103" s="111" t="s">
        <v>309</v>
      </c>
      <c r="C103" s="112" t="s">
        <v>320</v>
      </c>
      <c r="D103" s="118" t="s">
        <v>321</v>
      </c>
      <c r="E103" s="114">
        <v>1.327</v>
      </c>
      <c r="F103" s="113" t="s">
        <v>224</v>
      </c>
      <c r="G103" s="115">
        <v>0</v>
      </c>
      <c r="H103" s="115">
        <f t="shared" si="8"/>
        <v>0</v>
      </c>
      <c r="I103" s="116"/>
      <c r="J103" s="116"/>
      <c r="K103" s="114"/>
      <c r="L103" s="114"/>
      <c r="M103" s="113">
        <v>20</v>
      </c>
      <c r="N103" s="113" t="s">
        <v>312</v>
      </c>
      <c r="O103" s="114"/>
      <c r="P103" s="114"/>
      <c r="R103" s="117"/>
      <c r="S103" s="117"/>
      <c r="T103" s="117" t="s">
        <v>214</v>
      </c>
      <c r="U103" s="114"/>
      <c r="V103" s="113"/>
      <c r="W103" s="113"/>
      <c r="X103" s="112" t="s">
        <v>306</v>
      </c>
      <c r="Y103" s="112"/>
      <c r="Z103" s="113"/>
      <c r="AA103" s="113"/>
      <c r="AG103" s="1"/>
      <c r="AH103" s="1"/>
    </row>
    <row r="104" spans="1:34">
      <c r="D104" s="129" t="s">
        <v>94</v>
      </c>
      <c r="E104" s="115"/>
      <c r="H104" s="115">
        <f>SUM(H99:H103)</f>
        <v>0</v>
      </c>
      <c r="I104" s="116"/>
      <c r="J104" s="116">
        <v>0.103806</v>
      </c>
      <c r="K104" s="114"/>
      <c r="L104" s="114"/>
      <c r="M104" s="113"/>
      <c r="N104" s="113"/>
      <c r="O104" s="114"/>
      <c r="P104" s="114"/>
      <c r="R104" s="117"/>
      <c r="S104" s="117"/>
      <c r="U104" s="114"/>
      <c r="V104" s="113"/>
      <c r="W104" s="113"/>
      <c r="X104" s="112"/>
      <c r="Y104" s="112"/>
      <c r="Z104" s="113"/>
      <c r="AA104" s="113"/>
      <c r="AG104" s="1"/>
      <c r="AH104" s="1"/>
    </row>
    <row r="105" spans="1:34">
      <c r="D105" s="128" t="s">
        <v>322</v>
      </c>
      <c r="I105" s="116"/>
      <c r="J105" s="116"/>
      <c r="K105" s="114"/>
      <c r="L105" s="114"/>
      <c r="M105" s="113"/>
      <c r="N105" s="113"/>
      <c r="O105" s="114"/>
      <c r="P105" s="114"/>
      <c r="R105" s="117"/>
      <c r="S105" s="117"/>
      <c r="U105" s="114"/>
      <c r="V105" s="113"/>
      <c r="W105" s="113"/>
      <c r="X105" s="112"/>
      <c r="Y105" s="112"/>
      <c r="Z105" s="113"/>
      <c r="AA105" s="113"/>
      <c r="AG105" s="1"/>
      <c r="AH105" s="1"/>
    </row>
    <row r="106" spans="1:34" ht="25.5">
      <c r="A106" s="110">
        <v>64</v>
      </c>
      <c r="B106" s="111" t="s">
        <v>323</v>
      </c>
      <c r="C106" s="112" t="s">
        <v>324</v>
      </c>
      <c r="D106" s="118" t="s">
        <v>325</v>
      </c>
      <c r="E106" s="114">
        <v>1.05</v>
      </c>
      <c r="F106" s="113" t="s">
        <v>137</v>
      </c>
      <c r="G106" s="115">
        <v>0</v>
      </c>
      <c r="H106" s="115">
        <f t="shared" ref="H106:H107" si="9">ROUND(E106*G106,2)</f>
        <v>0</v>
      </c>
      <c r="I106" s="116">
        <v>1.7000000000000001E-4</v>
      </c>
      <c r="J106" s="116">
        <v>1.785E-4</v>
      </c>
      <c r="K106" s="114"/>
      <c r="L106" s="114"/>
      <c r="M106" s="113">
        <v>20</v>
      </c>
      <c r="N106" s="113" t="s">
        <v>326</v>
      </c>
      <c r="O106" s="114"/>
      <c r="P106" s="114"/>
      <c r="R106" s="117"/>
      <c r="S106" s="117"/>
      <c r="T106" s="117" t="s">
        <v>214</v>
      </c>
      <c r="U106" s="114"/>
      <c r="V106" s="113"/>
      <c r="W106" s="113"/>
      <c r="X106" s="112" t="s">
        <v>327</v>
      </c>
      <c r="Y106" s="112"/>
      <c r="Z106" s="113"/>
      <c r="AA106" s="113"/>
      <c r="AG106" s="1"/>
      <c r="AH106" s="1"/>
    </row>
    <row r="107" spans="1:34" ht="25.5">
      <c r="A107" s="110">
        <v>65</v>
      </c>
      <c r="B107" s="111" t="s">
        <v>323</v>
      </c>
      <c r="C107" s="112" t="s">
        <v>328</v>
      </c>
      <c r="D107" s="118" t="s">
        <v>329</v>
      </c>
      <c r="E107" s="114">
        <v>37.78</v>
      </c>
      <c r="F107" s="113" t="s">
        <v>137</v>
      </c>
      <c r="G107" s="115">
        <v>0</v>
      </c>
      <c r="H107" s="115">
        <f t="shared" si="9"/>
        <v>0</v>
      </c>
      <c r="I107" s="116">
        <v>2.9E-4</v>
      </c>
      <c r="J107" s="116">
        <v>1.0956199999999999E-2</v>
      </c>
      <c r="K107" s="114"/>
      <c r="L107" s="114"/>
      <c r="M107" s="113">
        <v>20</v>
      </c>
      <c r="N107" s="113" t="s">
        <v>326</v>
      </c>
      <c r="O107" s="114"/>
      <c r="P107" s="114"/>
      <c r="R107" s="117"/>
      <c r="S107" s="117"/>
      <c r="T107" s="117" t="s">
        <v>214</v>
      </c>
      <c r="U107" s="114"/>
      <c r="V107" s="113"/>
      <c r="W107" s="113"/>
      <c r="X107" s="112" t="s">
        <v>145</v>
      </c>
      <c r="Y107" s="112"/>
      <c r="Z107" s="113"/>
      <c r="AA107" s="113"/>
      <c r="AG107" s="1"/>
      <c r="AH107" s="1"/>
    </row>
    <row r="108" spans="1:34">
      <c r="D108" s="129" t="s">
        <v>95</v>
      </c>
      <c r="E108" s="115"/>
      <c r="H108" s="115">
        <f>SUM(H106:H107)</f>
        <v>0</v>
      </c>
      <c r="I108" s="116"/>
      <c r="J108" s="116">
        <v>1.1134700000000001E-2</v>
      </c>
      <c r="K108" s="114"/>
      <c r="L108" s="114"/>
      <c r="M108" s="113"/>
      <c r="N108" s="113"/>
      <c r="O108" s="114"/>
      <c r="P108" s="114"/>
      <c r="R108" s="117"/>
      <c r="S108" s="117"/>
      <c r="U108" s="114"/>
      <c r="V108" s="113"/>
      <c r="W108" s="113"/>
      <c r="X108" s="112"/>
      <c r="Y108" s="112"/>
      <c r="Z108" s="113"/>
      <c r="AA108" s="113"/>
      <c r="AG108" s="1"/>
      <c r="AH108" s="1"/>
    </row>
    <row r="109" spans="1:34">
      <c r="D109" s="128" t="s">
        <v>330</v>
      </c>
      <c r="I109" s="116"/>
      <c r="J109" s="116"/>
      <c r="K109" s="114"/>
      <c r="L109" s="114"/>
      <c r="M109" s="113"/>
      <c r="N109" s="113"/>
      <c r="O109" s="114"/>
      <c r="P109" s="114"/>
      <c r="R109" s="117"/>
      <c r="S109" s="117"/>
      <c r="U109" s="114"/>
      <c r="V109" s="113"/>
      <c r="W109" s="113"/>
      <c r="X109" s="112"/>
      <c r="Y109" s="112"/>
      <c r="Z109" s="113"/>
      <c r="AA109" s="113"/>
      <c r="AG109" s="1"/>
      <c r="AH109" s="1"/>
    </row>
    <row r="110" spans="1:34" ht="25.5">
      <c r="A110" s="110">
        <v>66</v>
      </c>
      <c r="B110" s="111" t="s">
        <v>331</v>
      </c>
      <c r="C110" s="112" t="s">
        <v>332</v>
      </c>
      <c r="D110" s="118" t="s">
        <v>333</v>
      </c>
      <c r="E110" s="114">
        <v>135.15</v>
      </c>
      <c r="F110" s="113" t="s">
        <v>137</v>
      </c>
      <c r="G110" s="115">
        <v>0</v>
      </c>
      <c r="H110" s="115">
        <f t="shared" ref="H110:H112" si="10">ROUND(E110*G110,2)</f>
        <v>0</v>
      </c>
      <c r="I110" s="116"/>
      <c r="J110" s="116"/>
      <c r="K110" s="114"/>
      <c r="L110" s="114"/>
      <c r="M110" s="113">
        <v>20</v>
      </c>
      <c r="N110" s="113" t="s">
        <v>334</v>
      </c>
      <c r="O110" s="114"/>
      <c r="P110" s="114"/>
      <c r="R110" s="117"/>
      <c r="S110" s="117"/>
      <c r="T110" s="117" t="s">
        <v>214</v>
      </c>
      <c r="U110" s="114"/>
      <c r="V110" s="113"/>
      <c r="W110" s="113"/>
      <c r="X110" s="112" t="s">
        <v>183</v>
      </c>
      <c r="Y110" s="112"/>
      <c r="Z110" s="113"/>
      <c r="AA110" s="113"/>
      <c r="AG110" s="1"/>
      <c r="AH110" s="1"/>
    </row>
    <row r="111" spans="1:34">
      <c r="A111" s="110">
        <v>67</v>
      </c>
      <c r="B111" s="111" t="s">
        <v>331</v>
      </c>
      <c r="C111" s="112" t="s">
        <v>335</v>
      </c>
      <c r="D111" s="118" t="s">
        <v>336</v>
      </c>
      <c r="E111" s="114">
        <v>100.07</v>
      </c>
      <c r="F111" s="113" t="s">
        <v>137</v>
      </c>
      <c r="G111" s="115">
        <v>0</v>
      </c>
      <c r="H111" s="115">
        <f t="shared" si="10"/>
        <v>0</v>
      </c>
      <c r="I111" s="116">
        <v>2.9999999999999997E-4</v>
      </c>
      <c r="J111" s="116">
        <v>3.0020999999999999E-2</v>
      </c>
      <c r="K111" s="114"/>
      <c r="L111" s="114"/>
      <c r="M111" s="113">
        <v>20</v>
      </c>
      <c r="N111" s="113" t="s">
        <v>334</v>
      </c>
      <c r="O111" s="114"/>
      <c r="P111" s="114"/>
      <c r="R111" s="117"/>
      <c r="S111" s="117"/>
      <c r="T111" s="117" t="s">
        <v>214</v>
      </c>
      <c r="U111" s="114"/>
      <c r="V111" s="113"/>
      <c r="W111" s="113"/>
      <c r="X111" s="112" t="s">
        <v>327</v>
      </c>
      <c r="Y111" s="112"/>
      <c r="Z111" s="113"/>
      <c r="AA111" s="113"/>
      <c r="AG111" s="1"/>
      <c r="AH111" s="1"/>
    </row>
    <row r="112" spans="1:34" ht="25.5">
      <c r="A112" s="110">
        <v>68</v>
      </c>
      <c r="B112" s="111" t="s">
        <v>331</v>
      </c>
      <c r="C112" s="112" t="s">
        <v>337</v>
      </c>
      <c r="D112" s="118" t="s">
        <v>338</v>
      </c>
      <c r="E112" s="114">
        <v>135.15</v>
      </c>
      <c r="F112" s="113" t="s">
        <v>137</v>
      </c>
      <c r="G112" s="115">
        <v>0</v>
      </c>
      <c r="H112" s="115">
        <f t="shared" si="10"/>
        <v>0</v>
      </c>
      <c r="I112" s="116">
        <v>3.0000000000000001E-5</v>
      </c>
      <c r="J112" s="116">
        <v>4.0544999999999999E-3</v>
      </c>
      <c r="K112" s="114"/>
      <c r="L112" s="114"/>
      <c r="M112" s="113">
        <v>20</v>
      </c>
      <c r="N112" s="113" t="s">
        <v>334</v>
      </c>
      <c r="O112" s="114"/>
      <c r="P112" s="114"/>
      <c r="R112" s="117"/>
      <c r="S112" s="117"/>
      <c r="T112" s="117" t="s">
        <v>214</v>
      </c>
      <c r="U112" s="114"/>
      <c r="V112" s="113"/>
      <c r="W112" s="113"/>
      <c r="X112" s="112" t="s">
        <v>327</v>
      </c>
      <c r="Y112" s="112"/>
      <c r="Z112" s="113"/>
      <c r="AA112" s="113"/>
      <c r="AG112" s="1"/>
      <c r="AH112" s="1"/>
    </row>
    <row r="113" spans="1:34">
      <c r="D113" s="129" t="s">
        <v>96</v>
      </c>
      <c r="E113" s="115"/>
      <c r="H113" s="115">
        <f>SUM(H110:H112)</f>
        <v>0</v>
      </c>
      <c r="I113" s="116"/>
      <c r="J113" s="116">
        <v>3.4075500000000002E-2</v>
      </c>
      <c r="K113" s="114"/>
      <c r="L113" s="114"/>
      <c r="M113" s="113"/>
      <c r="N113" s="113"/>
      <c r="O113" s="114"/>
      <c r="P113" s="114"/>
      <c r="R113" s="117"/>
      <c r="S113" s="117"/>
      <c r="U113" s="114"/>
      <c r="V113" s="113"/>
      <c r="W113" s="113"/>
      <c r="X113" s="112"/>
      <c r="Y113" s="112"/>
      <c r="Z113" s="113"/>
      <c r="AA113" s="113"/>
      <c r="AG113" s="1"/>
      <c r="AH113" s="1"/>
    </row>
    <row r="114" spans="1:34">
      <c r="D114" s="129" t="s">
        <v>97</v>
      </c>
      <c r="E114" s="115"/>
      <c r="H114" s="115">
        <f>H113+H108+H104</f>
        <v>0</v>
      </c>
      <c r="I114" s="116"/>
      <c r="J114" s="116">
        <v>0.14901619999999999</v>
      </c>
      <c r="K114" s="114"/>
      <c r="L114" s="114"/>
      <c r="M114" s="113"/>
      <c r="N114" s="113"/>
      <c r="O114" s="114"/>
      <c r="P114" s="114"/>
      <c r="R114" s="117"/>
      <c r="S114" s="117"/>
      <c r="U114" s="114"/>
      <c r="V114" s="113"/>
      <c r="W114" s="113"/>
      <c r="X114" s="112"/>
      <c r="Y114" s="112"/>
      <c r="Z114" s="113"/>
      <c r="AA114" s="113"/>
      <c r="AG114" s="1"/>
      <c r="AH114" s="1"/>
    </row>
    <row r="115" spans="1:34">
      <c r="D115" s="129" t="s">
        <v>98</v>
      </c>
      <c r="E115" s="115"/>
      <c r="H115" s="115">
        <f>H114+H96+H78+H69</f>
        <v>0</v>
      </c>
      <c r="I115" s="116"/>
      <c r="J115" s="116">
        <v>0.9325774</v>
      </c>
      <c r="K115" s="114"/>
      <c r="L115" s="114">
        <v>6.1519999999999998E-2</v>
      </c>
      <c r="M115" s="113"/>
      <c r="N115" s="113"/>
      <c r="O115" s="114"/>
      <c r="P115" s="114"/>
      <c r="R115" s="117"/>
      <c r="S115" s="117"/>
      <c r="U115" s="114"/>
      <c r="V115" s="113"/>
      <c r="W115" s="113"/>
      <c r="X115" s="112"/>
      <c r="Y115" s="112"/>
      <c r="Z115" s="113"/>
      <c r="AA115" s="113"/>
      <c r="AG115" s="1"/>
      <c r="AH115" s="1"/>
    </row>
    <row r="116" spans="1:34">
      <c r="D116" s="128" t="s">
        <v>339</v>
      </c>
      <c r="I116" s="116"/>
      <c r="J116" s="116"/>
      <c r="K116" s="114"/>
      <c r="L116" s="114"/>
      <c r="M116" s="113"/>
      <c r="N116" s="113"/>
      <c r="O116" s="114"/>
      <c r="P116" s="114"/>
      <c r="R116" s="117"/>
      <c r="S116" s="117"/>
      <c r="U116" s="114"/>
      <c r="V116" s="113"/>
      <c r="W116" s="113"/>
      <c r="X116" s="112"/>
      <c r="Y116" s="112"/>
      <c r="Z116" s="113"/>
      <c r="AA116" s="113"/>
      <c r="AG116" s="1"/>
      <c r="AH116" s="1"/>
    </row>
    <row r="117" spans="1:34">
      <c r="D117" s="128" t="s">
        <v>340</v>
      </c>
      <c r="I117" s="116"/>
      <c r="J117" s="116"/>
      <c r="K117" s="114"/>
      <c r="L117" s="114"/>
      <c r="M117" s="113"/>
      <c r="N117" s="113"/>
      <c r="O117" s="114"/>
      <c r="P117" s="114"/>
      <c r="R117" s="117"/>
      <c r="S117" s="117"/>
      <c r="U117" s="114"/>
      <c r="V117" s="113"/>
      <c r="W117" s="113"/>
      <c r="X117" s="112"/>
      <c r="Y117" s="112"/>
      <c r="Z117" s="113"/>
      <c r="AA117" s="113"/>
      <c r="AG117" s="1"/>
      <c r="AH117" s="1"/>
    </row>
    <row r="118" spans="1:34">
      <c r="A118" s="110">
        <v>69</v>
      </c>
      <c r="B118" s="111" t="s">
        <v>341</v>
      </c>
      <c r="C118" s="112" t="s">
        <v>342</v>
      </c>
      <c r="D118" s="118" t="s">
        <v>343</v>
      </c>
      <c r="E118" s="114">
        <v>15</v>
      </c>
      <c r="F118" s="113" t="s">
        <v>154</v>
      </c>
      <c r="G118" s="115">
        <v>0</v>
      </c>
      <c r="H118" s="115">
        <f t="shared" ref="H118:H156" si="11">ROUND(E118*G118,2)</f>
        <v>0</v>
      </c>
      <c r="I118" s="116"/>
      <c r="J118" s="116"/>
      <c r="K118" s="114"/>
      <c r="L118" s="114"/>
      <c r="M118" s="113">
        <v>20</v>
      </c>
      <c r="N118" s="113" t="s">
        <v>344</v>
      </c>
      <c r="O118" s="114"/>
      <c r="P118" s="114"/>
      <c r="R118" s="117"/>
      <c r="S118" s="117"/>
      <c r="T118" s="117" t="s">
        <v>27</v>
      </c>
      <c r="U118" s="114"/>
      <c r="V118" s="113"/>
      <c r="W118" s="113"/>
      <c r="X118" s="112" t="s">
        <v>345</v>
      </c>
      <c r="Y118" s="112"/>
      <c r="Z118" s="113"/>
      <c r="AA118" s="113"/>
      <c r="AG118" s="1"/>
      <c r="AH118" s="1"/>
    </row>
    <row r="119" spans="1:34">
      <c r="A119" s="110">
        <v>70</v>
      </c>
      <c r="B119" s="111" t="s">
        <v>341</v>
      </c>
      <c r="C119" s="112" t="s">
        <v>346</v>
      </c>
      <c r="D119" s="118" t="s">
        <v>347</v>
      </c>
      <c r="E119" s="114">
        <v>12</v>
      </c>
      <c r="F119" s="113" t="s">
        <v>165</v>
      </c>
      <c r="G119" s="115">
        <v>0</v>
      </c>
      <c r="H119" s="115">
        <f t="shared" si="11"/>
        <v>0</v>
      </c>
      <c r="I119" s="116"/>
      <c r="J119" s="116"/>
      <c r="K119" s="114"/>
      <c r="L119" s="114"/>
      <c r="M119" s="113">
        <v>20</v>
      </c>
      <c r="N119" s="113" t="s">
        <v>344</v>
      </c>
      <c r="O119" s="114"/>
      <c r="P119" s="114"/>
      <c r="R119" s="117"/>
      <c r="S119" s="117"/>
      <c r="T119" s="117" t="s">
        <v>27</v>
      </c>
      <c r="U119" s="114"/>
      <c r="V119" s="113"/>
      <c r="W119" s="113"/>
      <c r="X119" s="112" t="s">
        <v>345</v>
      </c>
      <c r="Y119" s="112"/>
      <c r="Z119" s="113"/>
      <c r="AA119" s="113"/>
      <c r="AG119" s="1"/>
      <c r="AH119" s="1"/>
    </row>
    <row r="120" spans="1:34">
      <c r="A120" s="110">
        <v>71</v>
      </c>
      <c r="B120" s="111" t="s">
        <v>341</v>
      </c>
      <c r="C120" s="112" t="s">
        <v>348</v>
      </c>
      <c r="D120" s="118" t="s">
        <v>349</v>
      </c>
      <c r="E120" s="114">
        <v>3</v>
      </c>
      <c r="F120" s="113" t="s">
        <v>165</v>
      </c>
      <c r="G120" s="115">
        <v>0</v>
      </c>
      <c r="H120" s="115">
        <f t="shared" si="11"/>
        <v>0</v>
      </c>
      <c r="I120" s="116"/>
      <c r="J120" s="116"/>
      <c r="K120" s="114"/>
      <c r="L120" s="114"/>
      <c r="M120" s="113">
        <v>20</v>
      </c>
      <c r="N120" s="113" t="s">
        <v>344</v>
      </c>
      <c r="O120" s="114"/>
      <c r="P120" s="114"/>
      <c r="R120" s="117"/>
      <c r="S120" s="117"/>
      <c r="T120" s="117" t="s">
        <v>27</v>
      </c>
      <c r="U120" s="114"/>
      <c r="V120" s="113"/>
      <c r="W120" s="113"/>
      <c r="X120" s="112" t="s">
        <v>345</v>
      </c>
      <c r="Y120" s="112"/>
      <c r="Z120" s="113"/>
      <c r="AA120" s="113"/>
      <c r="AG120" s="1"/>
      <c r="AH120" s="1"/>
    </row>
    <row r="121" spans="1:34">
      <c r="A121" s="110">
        <v>72</v>
      </c>
      <c r="B121" s="111" t="s">
        <v>167</v>
      </c>
      <c r="C121" s="112" t="s">
        <v>350</v>
      </c>
      <c r="D121" s="118" t="s">
        <v>351</v>
      </c>
      <c r="E121" s="114">
        <v>90</v>
      </c>
      <c r="F121" s="113" t="s">
        <v>154</v>
      </c>
      <c r="G121" s="115">
        <v>0</v>
      </c>
      <c r="H121" s="115">
        <f t="shared" si="11"/>
        <v>0</v>
      </c>
      <c r="I121" s="116"/>
      <c r="J121" s="116"/>
      <c r="K121" s="114"/>
      <c r="L121" s="114"/>
      <c r="M121" s="113">
        <v>20</v>
      </c>
      <c r="N121" s="113" t="s">
        <v>344</v>
      </c>
      <c r="O121" s="114"/>
      <c r="P121" s="114"/>
      <c r="R121" s="117"/>
      <c r="S121" s="117"/>
      <c r="T121" s="117" t="s">
        <v>52</v>
      </c>
      <c r="U121" s="114"/>
      <c r="V121" s="113"/>
      <c r="W121" s="113"/>
      <c r="X121" s="112" t="s">
        <v>352</v>
      </c>
      <c r="Y121" s="112"/>
      <c r="Z121" s="113"/>
      <c r="AA121" s="113"/>
      <c r="AG121" s="1"/>
      <c r="AH121" s="1"/>
    </row>
    <row r="122" spans="1:34">
      <c r="A122" s="110">
        <v>73</v>
      </c>
      <c r="B122" s="111" t="s">
        <v>167</v>
      </c>
      <c r="C122" s="112" t="s">
        <v>353</v>
      </c>
      <c r="D122" s="118" t="s">
        <v>354</v>
      </c>
      <c r="E122" s="114">
        <v>6</v>
      </c>
      <c r="F122" s="113" t="s">
        <v>154</v>
      </c>
      <c r="G122" s="115">
        <v>0</v>
      </c>
      <c r="H122" s="115">
        <f t="shared" si="11"/>
        <v>0</v>
      </c>
      <c r="I122" s="116"/>
      <c r="J122" s="116"/>
      <c r="K122" s="114"/>
      <c r="L122" s="114"/>
      <c r="M122" s="113">
        <v>20</v>
      </c>
      <c r="N122" s="113" t="s">
        <v>344</v>
      </c>
      <c r="O122" s="114"/>
      <c r="P122" s="114"/>
      <c r="R122" s="117"/>
      <c r="S122" s="117"/>
      <c r="T122" s="117" t="s">
        <v>52</v>
      </c>
      <c r="U122" s="114"/>
      <c r="V122" s="113"/>
      <c r="W122" s="113"/>
      <c r="X122" s="112" t="s">
        <v>352</v>
      </c>
      <c r="Y122" s="112"/>
      <c r="Z122" s="113"/>
      <c r="AA122" s="113"/>
      <c r="AG122" s="1"/>
      <c r="AH122" s="1"/>
    </row>
    <row r="123" spans="1:34">
      <c r="A123" s="110">
        <v>74</v>
      </c>
      <c r="B123" s="111" t="s">
        <v>167</v>
      </c>
      <c r="C123" s="112" t="s">
        <v>355</v>
      </c>
      <c r="D123" s="118" t="s">
        <v>356</v>
      </c>
      <c r="E123" s="114">
        <v>80</v>
      </c>
      <c r="F123" s="113" t="s">
        <v>154</v>
      </c>
      <c r="G123" s="115">
        <v>0</v>
      </c>
      <c r="H123" s="115">
        <f t="shared" si="11"/>
        <v>0</v>
      </c>
      <c r="I123" s="116"/>
      <c r="J123" s="116"/>
      <c r="K123" s="114"/>
      <c r="L123" s="114"/>
      <c r="M123" s="113">
        <v>20</v>
      </c>
      <c r="N123" s="113" t="s">
        <v>344</v>
      </c>
      <c r="O123" s="114"/>
      <c r="P123" s="114"/>
      <c r="R123" s="117"/>
      <c r="S123" s="117"/>
      <c r="T123" s="117" t="s">
        <v>52</v>
      </c>
      <c r="U123" s="114"/>
      <c r="V123" s="113"/>
      <c r="W123" s="113"/>
      <c r="X123" s="112" t="s">
        <v>352</v>
      </c>
      <c r="Y123" s="112"/>
      <c r="Z123" s="113"/>
      <c r="AA123" s="113"/>
      <c r="AG123" s="1"/>
      <c r="AH123" s="1"/>
    </row>
    <row r="124" spans="1:34">
      <c r="A124" s="110">
        <v>75</v>
      </c>
      <c r="B124" s="111" t="s">
        <v>167</v>
      </c>
      <c r="C124" s="112" t="s">
        <v>357</v>
      </c>
      <c r="D124" s="118" t="s">
        <v>358</v>
      </c>
      <c r="E124" s="114">
        <v>3</v>
      </c>
      <c r="F124" s="113" t="s">
        <v>359</v>
      </c>
      <c r="G124" s="115">
        <v>0</v>
      </c>
      <c r="H124" s="115">
        <f t="shared" si="11"/>
        <v>0</v>
      </c>
      <c r="I124" s="116"/>
      <c r="J124" s="116"/>
      <c r="K124" s="114"/>
      <c r="L124" s="114"/>
      <c r="M124" s="113">
        <v>20</v>
      </c>
      <c r="N124" s="113" t="s">
        <v>344</v>
      </c>
      <c r="O124" s="114"/>
      <c r="P124" s="114"/>
      <c r="R124" s="117"/>
      <c r="S124" s="117"/>
      <c r="T124" s="117" t="s">
        <v>52</v>
      </c>
      <c r="U124" s="114"/>
      <c r="V124" s="113"/>
      <c r="W124" s="113"/>
      <c r="X124" s="112" t="s">
        <v>232</v>
      </c>
      <c r="Y124" s="112"/>
      <c r="Z124" s="113"/>
      <c r="AA124" s="113"/>
      <c r="AG124" s="1"/>
      <c r="AH124" s="1"/>
    </row>
    <row r="125" spans="1:34">
      <c r="A125" s="110">
        <v>76</v>
      </c>
      <c r="B125" s="111" t="s">
        <v>167</v>
      </c>
      <c r="C125" s="112" t="s">
        <v>360</v>
      </c>
      <c r="D125" s="118" t="s">
        <v>361</v>
      </c>
      <c r="E125" s="114">
        <v>10</v>
      </c>
      <c r="F125" s="113" t="s">
        <v>165</v>
      </c>
      <c r="G125" s="115">
        <v>0</v>
      </c>
      <c r="H125" s="115">
        <f t="shared" si="11"/>
        <v>0</v>
      </c>
      <c r="I125" s="116"/>
      <c r="J125" s="116"/>
      <c r="K125" s="114"/>
      <c r="L125" s="114"/>
      <c r="M125" s="113">
        <v>20</v>
      </c>
      <c r="N125" s="113" t="s">
        <v>344</v>
      </c>
      <c r="O125" s="114"/>
      <c r="P125" s="114"/>
      <c r="R125" s="117"/>
      <c r="S125" s="117"/>
      <c r="T125" s="117" t="s">
        <v>52</v>
      </c>
      <c r="U125" s="114"/>
      <c r="V125" s="113"/>
      <c r="W125" s="113"/>
      <c r="X125" s="112" t="s">
        <v>362</v>
      </c>
      <c r="Y125" s="112"/>
      <c r="Z125" s="113"/>
      <c r="AA125" s="113"/>
      <c r="AG125" s="1"/>
      <c r="AH125" s="1"/>
    </row>
    <row r="126" spans="1:34">
      <c r="A126" s="110">
        <v>77</v>
      </c>
      <c r="B126" s="111" t="s">
        <v>167</v>
      </c>
      <c r="C126" s="112" t="s">
        <v>363</v>
      </c>
      <c r="D126" s="118" t="s">
        <v>364</v>
      </c>
      <c r="E126" s="114">
        <v>3</v>
      </c>
      <c r="F126" s="113" t="s">
        <v>165</v>
      </c>
      <c r="G126" s="115">
        <v>0</v>
      </c>
      <c r="H126" s="115">
        <f t="shared" si="11"/>
        <v>0</v>
      </c>
      <c r="I126" s="116"/>
      <c r="J126" s="116"/>
      <c r="K126" s="114"/>
      <c r="L126" s="114"/>
      <c r="M126" s="113">
        <v>20</v>
      </c>
      <c r="N126" s="113" t="s">
        <v>344</v>
      </c>
      <c r="O126" s="114"/>
      <c r="P126" s="114"/>
      <c r="R126" s="117"/>
      <c r="S126" s="117"/>
      <c r="T126" s="117" t="s">
        <v>52</v>
      </c>
      <c r="U126" s="114"/>
      <c r="V126" s="113"/>
      <c r="W126" s="113"/>
      <c r="X126" s="112" t="s">
        <v>365</v>
      </c>
      <c r="Y126" s="112"/>
      <c r="Z126" s="113"/>
      <c r="AA126" s="113"/>
      <c r="AG126" s="1"/>
      <c r="AH126" s="1"/>
    </row>
    <row r="127" spans="1:34">
      <c r="A127" s="110">
        <v>78</v>
      </c>
      <c r="B127" s="111" t="s">
        <v>167</v>
      </c>
      <c r="C127" s="112" t="s">
        <v>366</v>
      </c>
      <c r="D127" s="118" t="s">
        <v>367</v>
      </c>
      <c r="E127" s="114">
        <v>10</v>
      </c>
      <c r="F127" s="113" t="s">
        <v>165</v>
      </c>
      <c r="G127" s="115">
        <v>0</v>
      </c>
      <c r="H127" s="115">
        <f t="shared" si="11"/>
        <v>0</v>
      </c>
      <c r="I127" s="116"/>
      <c r="J127" s="116"/>
      <c r="K127" s="114"/>
      <c r="L127" s="114"/>
      <c r="M127" s="113">
        <v>20</v>
      </c>
      <c r="N127" s="113" t="s">
        <v>344</v>
      </c>
      <c r="O127" s="114"/>
      <c r="P127" s="114"/>
      <c r="R127" s="117"/>
      <c r="S127" s="117"/>
      <c r="T127" s="117" t="s">
        <v>52</v>
      </c>
      <c r="U127" s="114"/>
      <c r="V127" s="113"/>
      <c r="W127" s="113"/>
      <c r="X127" s="112" t="s">
        <v>365</v>
      </c>
      <c r="Y127" s="112"/>
      <c r="Z127" s="113"/>
      <c r="AA127" s="113"/>
      <c r="AG127" s="1"/>
      <c r="AH127" s="1"/>
    </row>
    <row r="128" spans="1:34">
      <c r="A128" s="110">
        <v>79</v>
      </c>
      <c r="B128" s="111" t="s">
        <v>167</v>
      </c>
      <c r="C128" s="112" t="s">
        <v>368</v>
      </c>
      <c r="D128" s="118" t="s">
        <v>369</v>
      </c>
      <c r="E128" s="114">
        <v>1</v>
      </c>
      <c r="F128" s="113" t="s">
        <v>165</v>
      </c>
      <c r="G128" s="115">
        <v>0</v>
      </c>
      <c r="H128" s="115">
        <f t="shared" si="11"/>
        <v>0</v>
      </c>
      <c r="I128" s="116"/>
      <c r="J128" s="116"/>
      <c r="K128" s="114"/>
      <c r="L128" s="114"/>
      <c r="M128" s="113">
        <v>20</v>
      </c>
      <c r="N128" s="113" t="s">
        <v>344</v>
      </c>
      <c r="O128" s="114"/>
      <c r="P128" s="114"/>
      <c r="R128" s="117"/>
      <c r="S128" s="117"/>
      <c r="T128" s="117" t="s">
        <v>52</v>
      </c>
      <c r="U128" s="114"/>
      <c r="V128" s="113"/>
      <c r="W128" s="113"/>
      <c r="X128" s="112" t="s">
        <v>365</v>
      </c>
      <c r="Y128" s="112"/>
      <c r="Z128" s="113"/>
      <c r="AA128" s="113"/>
      <c r="AG128" s="1"/>
      <c r="AH128" s="1"/>
    </row>
    <row r="129" spans="1:34">
      <c r="A129" s="110">
        <v>80</v>
      </c>
      <c r="B129" s="111" t="s">
        <v>167</v>
      </c>
      <c r="C129" s="112" t="s">
        <v>370</v>
      </c>
      <c r="D129" s="118" t="s">
        <v>371</v>
      </c>
      <c r="E129" s="114">
        <v>13</v>
      </c>
      <c r="F129" s="113" t="s">
        <v>359</v>
      </c>
      <c r="G129" s="115">
        <v>0</v>
      </c>
      <c r="H129" s="115">
        <f t="shared" si="11"/>
        <v>0</v>
      </c>
      <c r="I129" s="116"/>
      <c r="J129" s="116"/>
      <c r="K129" s="114"/>
      <c r="L129" s="114"/>
      <c r="M129" s="113">
        <v>20</v>
      </c>
      <c r="N129" s="113" t="s">
        <v>344</v>
      </c>
      <c r="O129" s="114"/>
      <c r="P129" s="114"/>
      <c r="R129" s="117"/>
      <c r="S129" s="117"/>
      <c r="T129" s="117" t="s">
        <v>52</v>
      </c>
      <c r="U129" s="114"/>
      <c r="V129" s="113"/>
      <c r="W129" s="113"/>
      <c r="X129" s="112" t="s">
        <v>232</v>
      </c>
      <c r="Y129" s="112"/>
      <c r="Z129" s="113"/>
      <c r="AA129" s="113"/>
      <c r="AG129" s="1"/>
      <c r="AH129" s="1"/>
    </row>
    <row r="130" spans="1:34">
      <c r="A130" s="110">
        <v>81</v>
      </c>
      <c r="B130" s="111" t="s">
        <v>167</v>
      </c>
      <c r="C130" s="112" t="s">
        <v>372</v>
      </c>
      <c r="D130" s="118" t="s">
        <v>373</v>
      </c>
      <c r="E130" s="114">
        <v>8</v>
      </c>
      <c r="F130" s="113" t="s">
        <v>359</v>
      </c>
      <c r="G130" s="115">
        <v>0</v>
      </c>
      <c r="H130" s="115">
        <f t="shared" si="11"/>
        <v>0</v>
      </c>
      <c r="I130" s="116"/>
      <c r="J130" s="116"/>
      <c r="K130" s="114"/>
      <c r="L130" s="114"/>
      <c r="M130" s="113">
        <v>20</v>
      </c>
      <c r="N130" s="113" t="s">
        <v>344</v>
      </c>
      <c r="O130" s="114"/>
      <c r="P130" s="114"/>
      <c r="R130" s="117"/>
      <c r="S130" s="117"/>
      <c r="T130" s="117" t="s">
        <v>52</v>
      </c>
      <c r="U130" s="114"/>
      <c r="V130" s="113"/>
      <c r="W130" s="113"/>
      <c r="X130" s="112" t="s">
        <v>232</v>
      </c>
      <c r="Y130" s="112"/>
      <c r="Z130" s="113"/>
      <c r="AA130" s="113"/>
      <c r="AG130" s="1"/>
      <c r="AH130" s="1"/>
    </row>
    <row r="131" spans="1:34">
      <c r="A131" s="110">
        <v>82</v>
      </c>
      <c r="B131" s="111" t="s">
        <v>167</v>
      </c>
      <c r="C131" s="112" t="s">
        <v>374</v>
      </c>
      <c r="D131" s="118" t="s">
        <v>375</v>
      </c>
      <c r="E131" s="114">
        <v>15</v>
      </c>
      <c r="F131" s="113" t="s">
        <v>154</v>
      </c>
      <c r="G131" s="115">
        <v>0</v>
      </c>
      <c r="H131" s="115">
        <f t="shared" si="11"/>
        <v>0</v>
      </c>
      <c r="I131" s="116"/>
      <c r="J131" s="116"/>
      <c r="K131" s="114"/>
      <c r="L131" s="114"/>
      <c r="M131" s="113">
        <v>20</v>
      </c>
      <c r="N131" s="113" t="s">
        <v>344</v>
      </c>
      <c r="O131" s="114"/>
      <c r="P131" s="114"/>
      <c r="R131" s="117"/>
      <c r="S131" s="117"/>
      <c r="T131" s="117" t="s">
        <v>52</v>
      </c>
      <c r="U131" s="114"/>
      <c r="V131" s="113"/>
      <c r="W131" s="113"/>
      <c r="X131" s="112" t="s">
        <v>362</v>
      </c>
      <c r="Y131" s="112"/>
      <c r="Z131" s="113"/>
      <c r="AA131" s="113"/>
      <c r="AG131" s="1"/>
      <c r="AH131" s="1"/>
    </row>
    <row r="132" spans="1:34">
      <c r="A132" s="110">
        <v>83</v>
      </c>
      <c r="B132" s="111" t="s">
        <v>167</v>
      </c>
      <c r="C132" s="112" t="s">
        <v>376</v>
      </c>
      <c r="D132" s="118" t="s">
        <v>377</v>
      </c>
      <c r="E132" s="114">
        <v>4</v>
      </c>
      <c r="F132" s="113" t="s">
        <v>165</v>
      </c>
      <c r="G132" s="115">
        <v>0</v>
      </c>
      <c r="H132" s="115">
        <f t="shared" si="11"/>
        <v>0</v>
      </c>
      <c r="I132" s="116"/>
      <c r="J132" s="116"/>
      <c r="K132" s="114"/>
      <c r="L132" s="114"/>
      <c r="M132" s="113">
        <v>20</v>
      </c>
      <c r="N132" s="113" t="s">
        <v>344</v>
      </c>
      <c r="O132" s="114"/>
      <c r="P132" s="114"/>
      <c r="R132" s="117"/>
      <c r="S132" s="117"/>
      <c r="T132" s="117" t="s">
        <v>52</v>
      </c>
      <c r="U132" s="114"/>
      <c r="V132" s="113"/>
      <c r="W132" s="113"/>
      <c r="X132" s="112" t="s">
        <v>365</v>
      </c>
      <c r="Y132" s="112"/>
      <c r="Z132" s="113"/>
      <c r="AA132" s="113"/>
      <c r="AG132" s="1"/>
      <c r="AH132" s="1"/>
    </row>
    <row r="133" spans="1:34">
      <c r="A133" s="110">
        <v>84</v>
      </c>
      <c r="B133" s="111" t="s">
        <v>167</v>
      </c>
      <c r="C133" s="112" t="s">
        <v>378</v>
      </c>
      <c r="D133" s="118" t="s">
        <v>379</v>
      </c>
      <c r="E133" s="114">
        <v>1</v>
      </c>
      <c r="F133" s="113" t="s">
        <v>380</v>
      </c>
      <c r="G133" s="115">
        <v>0</v>
      </c>
      <c r="H133" s="115">
        <f t="shared" si="11"/>
        <v>0</v>
      </c>
      <c r="I133" s="116"/>
      <c r="J133" s="116"/>
      <c r="K133" s="114"/>
      <c r="L133" s="114"/>
      <c r="M133" s="113">
        <v>20</v>
      </c>
      <c r="N133" s="113" t="s">
        <v>344</v>
      </c>
      <c r="O133" s="114"/>
      <c r="P133" s="114"/>
      <c r="R133" s="117"/>
      <c r="S133" s="117"/>
      <c r="T133" s="117" t="s">
        <v>52</v>
      </c>
      <c r="U133" s="114"/>
      <c r="V133" s="113"/>
      <c r="W133" s="113"/>
      <c r="X133" s="112" t="s">
        <v>232</v>
      </c>
      <c r="Y133" s="112"/>
      <c r="Z133" s="113"/>
      <c r="AA133" s="113"/>
      <c r="AG133" s="1"/>
      <c r="AH133" s="1"/>
    </row>
    <row r="134" spans="1:34">
      <c r="A134" s="110">
        <v>85</v>
      </c>
      <c r="B134" s="111" t="s">
        <v>167</v>
      </c>
      <c r="C134" s="112" t="s">
        <v>381</v>
      </c>
      <c r="D134" s="118" t="s">
        <v>382</v>
      </c>
      <c r="E134" s="114">
        <v>4</v>
      </c>
      <c r="F134" s="113" t="s">
        <v>359</v>
      </c>
      <c r="G134" s="115">
        <v>0</v>
      </c>
      <c r="H134" s="115">
        <f t="shared" si="11"/>
        <v>0</v>
      </c>
      <c r="I134" s="116"/>
      <c r="J134" s="116"/>
      <c r="K134" s="114"/>
      <c r="L134" s="114"/>
      <c r="M134" s="113">
        <v>20</v>
      </c>
      <c r="N134" s="113" t="s">
        <v>344</v>
      </c>
      <c r="O134" s="114"/>
      <c r="P134" s="114"/>
      <c r="R134" s="117"/>
      <c r="S134" s="117"/>
      <c r="T134" s="117" t="s">
        <v>52</v>
      </c>
      <c r="U134" s="114"/>
      <c r="V134" s="113"/>
      <c r="W134" s="113"/>
      <c r="X134" s="112" t="s">
        <v>232</v>
      </c>
      <c r="Y134" s="112"/>
      <c r="Z134" s="113"/>
      <c r="AA134" s="113"/>
      <c r="AG134" s="1"/>
      <c r="AH134" s="1"/>
    </row>
    <row r="135" spans="1:34">
      <c r="A135" s="110">
        <v>86</v>
      </c>
      <c r="B135" s="111" t="s">
        <v>167</v>
      </c>
      <c r="C135" s="112" t="s">
        <v>383</v>
      </c>
      <c r="D135" s="118" t="s">
        <v>384</v>
      </c>
      <c r="E135" s="114">
        <v>1</v>
      </c>
      <c r="F135" s="113" t="s">
        <v>165</v>
      </c>
      <c r="G135" s="115">
        <v>0</v>
      </c>
      <c r="H135" s="115">
        <f t="shared" si="11"/>
        <v>0</v>
      </c>
      <c r="I135" s="116"/>
      <c r="J135" s="116"/>
      <c r="K135" s="114"/>
      <c r="L135" s="114"/>
      <c r="M135" s="113">
        <v>20</v>
      </c>
      <c r="N135" s="113" t="s">
        <v>344</v>
      </c>
      <c r="O135" s="114"/>
      <c r="P135" s="114"/>
      <c r="R135" s="117"/>
      <c r="S135" s="117"/>
      <c r="T135" s="117" t="s">
        <v>52</v>
      </c>
      <c r="U135" s="114"/>
      <c r="V135" s="113"/>
      <c r="W135" s="113"/>
      <c r="X135" s="112" t="s">
        <v>232</v>
      </c>
      <c r="Y135" s="112"/>
      <c r="Z135" s="113"/>
      <c r="AA135" s="113"/>
      <c r="AG135" s="1"/>
      <c r="AH135" s="1"/>
    </row>
    <row r="136" spans="1:34">
      <c r="A136" s="110">
        <v>87</v>
      </c>
      <c r="B136" s="111" t="s">
        <v>167</v>
      </c>
      <c r="C136" s="112" t="s">
        <v>385</v>
      </c>
      <c r="D136" s="118" t="s">
        <v>386</v>
      </c>
      <c r="E136" s="114">
        <v>12</v>
      </c>
      <c r="F136" s="113" t="s">
        <v>165</v>
      </c>
      <c r="G136" s="115">
        <v>0</v>
      </c>
      <c r="H136" s="115">
        <f t="shared" si="11"/>
        <v>0</v>
      </c>
      <c r="I136" s="116"/>
      <c r="J136" s="116"/>
      <c r="K136" s="114"/>
      <c r="L136" s="114"/>
      <c r="M136" s="113">
        <v>20</v>
      </c>
      <c r="N136" s="113" t="s">
        <v>344</v>
      </c>
      <c r="O136" s="114"/>
      <c r="P136" s="114"/>
      <c r="R136" s="117"/>
      <c r="S136" s="117"/>
      <c r="T136" s="117" t="s">
        <v>52</v>
      </c>
      <c r="U136" s="114"/>
      <c r="V136" s="113"/>
      <c r="W136" s="113"/>
      <c r="X136" s="112" t="s">
        <v>232</v>
      </c>
      <c r="Y136" s="112"/>
      <c r="Z136" s="113"/>
      <c r="AA136" s="113"/>
      <c r="AG136" s="1"/>
      <c r="AH136" s="1"/>
    </row>
    <row r="137" spans="1:34">
      <c r="A137" s="110">
        <v>88</v>
      </c>
      <c r="B137" s="111" t="s">
        <v>167</v>
      </c>
      <c r="C137" s="112" t="s">
        <v>387</v>
      </c>
      <c r="D137" s="118" t="s">
        <v>388</v>
      </c>
      <c r="E137" s="114">
        <v>1</v>
      </c>
      <c r="F137" s="113" t="s">
        <v>165</v>
      </c>
      <c r="G137" s="115">
        <v>0</v>
      </c>
      <c r="H137" s="115">
        <f t="shared" si="11"/>
        <v>0</v>
      </c>
      <c r="I137" s="116"/>
      <c r="J137" s="116"/>
      <c r="K137" s="114"/>
      <c r="L137" s="114"/>
      <c r="M137" s="113">
        <v>20</v>
      </c>
      <c r="N137" s="113" t="s">
        <v>344</v>
      </c>
      <c r="O137" s="114"/>
      <c r="P137" s="114"/>
      <c r="R137" s="117"/>
      <c r="S137" s="117"/>
      <c r="T137" s="117" t="s">
        <v>52</v>
      </c>
      <c r="U137" s="114"/>
      <c r="V137" s="113"/>
      <c r="W137" s="113"/>
      <c r="X137" s="112" t="s">
        <v>232</v>
      </c>
      <c r="Y137" s="112"/>
      <c r="Z137" s="113"/>
      <c r="AA137" s="113"/>
      <c r="AG137" s="1"/>
      <c r="AH137" s="1"/>
    </row>
    <row r="138" spans="1:34">
      <c r="A138" s="110">
        <v>89</v>
      </c>
      <c r="B138" s="111" t="s">
        <v>167</v>
      </c>
      <c r="C138" s="112" t="s">
        <v>389</v>
      </c>
      <c r="D138" s="118" t="s">
        <v>390</v>
      </c>
      <c r="E138" s="114">
        <v>4</v>
      </c>
      <c r="F138" s="113" t="s">
        <v>165</v>
      </c>
      <c r="G138" s="115">
        <v>0</v>
      </c>
      <c r="H138" s="115">
        <f t="shared" si="11"/>
        <v>0</v>
      </c>
      <c r="I138" s="116"/>
      <c r="J138" s="116"/>
      <c r="K138" s="114"/>
      <c r="L138" s="114"/>
      <c r="M138" s="113">
        <v>20</v>
      </c>
      <c r="N138" s="113" t="s">
        <v>344</v>
      </c>
      <c r="O138" s="114"/>
      <c r="P138" s="114"/>
      <c r="R138" s="117"/>
      <c r="S138" s="117"/>
      <c r="T138" s="117" t="s">
        <v>52</v>
      </c>
      <c r="U138" s="114"/>
      <c r="V138" s="113"/>
      <c r="W138" s="113"/>
      <c r="X138" s="112" t="s">
        <v>391</v>
      </c>
      <c r="Y138" s="112"/>
      <c r="Z138" s="113"/>
      <c r="AA138" s="113"/>
      <c r="AG138" s="1"/>
      <c r="AH138" s="1"/>
    </row>
    <row r="139" spans="1:34">
      <c r="A139" s="110">
        <v>90</v>
      </c>
      <c r="B139" s="111" t="s">
        <v>167</v>
      </c>
      <c r="C139" s="112" t="s">
        <v>392</v>
      </c>
      <c r="D139" s="118" t="s">
        <v>393</v>
      </c>
      <c r="E139" s="114">
        <v>1</v>
      </c>
      <c r="F139" s="113" t="s">
        <v>165</v>
      </c>
      <c r="G139" s="115">
        <v>0</v>
      </c>
      <c r="H139" s="115">
        <f t="shared" si="11"/>
        <v>0</v>
      </c>
      <c r="I139" s="116"/>
      <c r="J139" s="116"/>
      <c r="K139" s="114"/>
      <c r="L139" s="114"/>
      <c r="M139" s="113">
        <v>20</v>
      </c>
      <c r="N139" s="113" t="s">
        <v>344</v>
      </c>
      <c r="O139" s="114"/>
      <c r="P139" s="114"/>
      <c r="R139" s="117"/>
      <c r="S139" s="117"/>
      <c r="T139" s="117" t="s">
        <v>52</v>
      </c>
      <c r="U139" s="114"/>
      <c r="V139" s="113"/>
      <c r="W139" s="113"/>
      <c r="X139" s="112" t="s">
        <v>391</v>
      </c>
      <c r="Y139" s="112"/>
      <c r="Z139" s="113"/>
      <c r="AA139" s="113"/>
      <c r="AG139" s="1"/>
      <c r="AH139" s="1"/>
    </row>
    <row r="140" spans="1:34">
      <c r="A140" s="110">
        <v>91</v>
      </c>
      <c r="B140" s="111" t="s">
        <v>167</v>
      </c>
      <c r="C140" s="112" t="s">
        <v>394</v>
      </c>
      <c r="D140" s="118" t="s">
        <v>395</v>
      </c>
      <c r="E140" s="114">
        <v>1</v>
      </c>
      <c r="F140" s="113" t="s">
        <v>165</v>
      </c>
      <c r="G140" s="115">
        <v>0</v>
      </c>
      <c r="H140" s="115">
        <f t="shared" si="11"/>
        <v>0</v>
      </c>
      <c r="I140" s="116"/>
      <c r="J140" s="116"/>
      <c r="K140" s="114"/>
      <c r="L140" s="114"/>
      <c r="M140" s="113">
        <v>20</v>
      </c>
      <c r="N140" s="113" t="s">
        <v>344</v>
      </c>
      <c r="O140" s="114"/>
      <c r="P140" s="114"/>
      <c r="R140" s="117"/>
      <c r="S140" s="117"/>
      <c r="T140" s="117" t="s">
        <v>52</v>
      </c>
      <c r="U140" s="114"/>
      <c r="V140" s="113"/>
      <c r="W140" s="113"/>
      <c r="X140" s="112" t="s">
        <v>396</v>
      </c>
      <c r="Y140" s="112"/>
      <c r="Z140" s="113"/>
      <c r="AA140" s="113"/>
      <c r="AG140" s="1"/>
      <c r="AH140" s="1"/>
    </row>
    <row r="141" spans="1:34">
      <c r="A141" s="110">
        <v>92</v>
      </c>
      <c r="B141" s="111" t="s">
        <v>167</v>
      </c>
      <c r="C141" s="112" t="s">
        <v>397</v>
      </c>
      <c r="D141" s="118" t="s">
        <v>398</v>
      </c>
      <c r="E141" s="114">
        <v>2</v>
      </c>
      <c r="F141" s="113" t="s">
        <v>165</v>
      </c>
      <c r="G141" s="115">
        <v>0</v>
      </c>
      <c r="H141" s="115">
        <f t="shared" si="11"/>
        <v>0</v>
      </c>
      <c r="I141" s="116"/>
      <c r="J141" s="116"/>
      <c r="K141" s="114"/>
      <c r="L141" s="114"/>
      <c r="M141" s="113">
        <v>20</v>
      </c>
      <c r="N141" s="113" t="s">
        <v>344</v>
      </c>
      <c r="O141" s="114"/>
      <c r="P141" s="114"/>
      <c r="R141" s="117"/>
      <c r="S141" s="117"/>
      <c r="T141" s="117" t="s">
        <v>52</v>
      </c>
      <c r="U141" s="114"/>
      <c r="V141" s="113"/>
      <c r="W141" s="113"/>
      <c r="X141" s="112" t="s">
        <v>365</v>
      </c>
      <c r="Y141" s="112"/>
      <c r="Z141" s="113"/>
      <c r="AA141" s="113"/>
      <c r="AG141" s="1"/>
      <c r="AH141" s="1"/>
    </row>
    <row r="142" spans="1:34">
      <c r="A142" s="110">
        <v>93</v>
      </c>
      <c r="B142" s="111" t="s">
        <v>167</v>
      </c>
      <c r="C142" s="112" t="s">
        <v>399</v>
      </c>
      <c r="D142" s="118" t="s">
        <v>400</v>
      </c>
      <c r="E142" s="114">
        <v>4</v>
      </c>
      <c r="F142" s="113" t="s">
        <v>165</v>
      </c>
      <c r="G142" s="115">
        <v>0</v>
      </c>
      <c r="H142" s="115">
        <f t="shared" si="11"/>
        <v>0</v>
      </c>
      <c r="I142" s="116"/>
      <c r="J142" s="116"/>
      <c r="K142" s="114"/>
      <c r="L142" s="114"/>
      <c r="M142" s="113">
        <v>20</v>
      </c>
      <c r="N142" s="113" t="s">
        <v>344</v>
      </c>
      <c r="O142" s="114"/>
      <c r="P142" s="114"/>
      <c r="R142" s="117"/>
      <c r="S142" s="117"/>
      <c r="T142" s="117" t="s">
        <v>52</v>
      </c>
      <c r="U142" s="114"/>
      <c r="V142" s="113"/>
      <c r="W142" s="113"/>
      <c r="X142" s="112" t="s">
        <v>232</v>
      </c>
      <c r="Y142" s="112"/>
      <c r="Z142" s="113"/>
      <c r="AA142" s="113"/>
      <c r="AG142" s="1"/>
      <c r="AH142" s="1"/>
    </row>
    <row r="143" spans="1:34">
      <c r="A143" s="110">
        <v>94</v>
      </c>
      <c r="B143" s="111" t="s">
        <v>167</v>
      </c>
      <c r="C143" s="112" t="s">
        <v>401</v>
      </c>
      <c r="D143" s="118" t="s">
        <v>402</v>
      </c>
      <c r="E143" s="114">
        <v>2</v>
      </c>
      <c r="F143" s="113" t="s">
        <v>359</v>
      </c>
      <c r="G143" s="115">
        <v>0</v>
      </c>
      <c r="H143" s="115">
        <f t="shared" si="11"/>
        <v>0</v>
      </c>
      <c r="I143" s="116"/>
      <c r="J143" s="116"/>
      <c r="K143" s="114"/>
      <c r="L143" s="114"/>
      <c r="M143" s="113">
        <v>20</v>
      </c>
      <c r="N143" s="113" t="s">
        <v>344</v>
      </c>
      <c r="O143" s="114"/>
      <c r="P143" s="114"/>
      <c r="R143" s="117"/>
      <c r="S143" s="117"/>
      <c r="T143" s="117" t="s">
        <v>52</v>
      </c>
      <c r="U143" s="114"/>
      <c r="V143" s="113"/>
      <c r="W143" s="113"/>
      <c r="X143" s="112" t="s">
        <v>232</v>
      </c>
      <c r="Y143" s="112"/>
      <c r="Z143" s="113"/>
      <c r="AA143" s="113"/>
      <c r="AG143" s="1"/>
      <c r="AH143" s="1"/>
    </row>
    <row r="144" spans="1:34">
      <c r="A144" s="110">
        <v>95</v>
      </c>
      <c r="B144" s="111" t="s">
        <v>341</v>
      </c>
      <c r="C144" s="112" t="s">
        <v>403</v>
      </c>
      <c r="D144" s="118" t="s">
        <v>404</v>
      </c>
      <c r="E144" s="114">
        <v>10</v>
      </c>
      <c r="F144" s="113" t="s">
        <v>165</v>
      </c>
      <c r="G144" s="115">
        <v>0</v>
      </c>
      <c r="H144" s="115">
        <f t="shared" si="11"/>
        <v>0</v>
      </c>
      <c r="I144" s="116"/>
      <c r="J144" s="116"/>
      <c r="K144" s="114"/>
      <c r="L144" s="114"/>
      <c r="M144" s="113">
        <v>20</v>
      </c>
      <c r="N144" s="113" t="s">
        <v>344</v>
      </c>
      <c r="O144" s="114"/>
      <c r="P144" s="114"/>
      <c r="R144" s="117"/>
      <c r="S144" s="117"/>
      <c r="T144" s="117" t="s">
        <v>27</v>
      </c>
      <c r="U144" s="114"/>
      <c r="V144" s="113"/>
      <c r="W144" s="113"/>
      <c r="X144" s="112" t="s">
        <v>345</v>
      </c>
      <c r="Y144" s="112"/>
      <c r="Z144" s="113"/>
      <c r="AA144" s="113"/>
      <c r="AG144" s="1"/>
      <c r="AH144" s="1"/>
    </row>
    <row r="145" spans="1:34">
      <c r="A145" s="110">
        <v>96</v>
      </c>
      <c r="B145" s="111" t="s">
        <v>341</v>
      </c>
      <c r="C145" s="112" t="s">
        <v>405</v>
      </c>
      <c r="D145" s="118" t="s">
        <v>406</v>
      </c>
      <c r="E145" s="114">
        <v>5</v>
      </c>
      <c r="F145" s="113" t="s">
        <v>165</v>
      </c>
      <c r="G145" s="115">
        <v>0</v>
      </c>
      <c r="H145" s="115">
        <f t="shared" si="11"/>
        <v>0</v>
      </c>
      <c r="I145" s="116"/>
      <c r="J145" s="116"/>
      <c r="K145" s="114"/>
      <c r="L145" s="114"/>
      <c r="M145" s="113">
        <v>20</v>
      </c>
      <c r="N145" s="113" t="s">
        <v>344</v>
      </c>
      <c r="O145" s="114"/>
      <c r="P145" s="114"/>
      <c r="R145" s="117"/>
      <c r="S145" s="117"/>
      <c r="T145" s="117" t="s">
        <v>27</v>
      </c>
      <c r="U145" s="114"/>
      <c r="V145" s="113"/>
      <c r="W145" s="113"/>
      <c r="X145" s="112" t="s">
        <v>345</v>
      </c>
      <c r="Y145" s="112"/>
      <c r="Z145" s="113"/>
      <c r="AA145" s="113"/>
      <c r="AG145" s="1"/>
      <c r="AH145" s="1"/>
    </row>
    <row r="146" spans="1:34">
      <c r="A146" s="110">
        <v>97</v>
      </c>
      <c r="B146" s="111" t="s">
        <v>341</v>
      </c>
      <c r="C146" s="112" t="s">
        <v>407</v>
      </c>
      <c r="D146" s="118" t="s">
        <v>408</v>
      </c>
      <c r="E146" s="114">
        <v>4</v>
      </c>
      <c r="F146" s="113" t="s">
        <v>165</v>
      </c>
      <c r="G146" s="115">
        <v>0</v>
      </c>
      <c r="H146" s="115">
        <f t="shared" si="11"/>
        <v>0</v>
      </c>
      <c r="I146" s="116"/>
      <c r="J146" s="116"/>
      <c r="K146" s="114"/>
      <c r="L146" s="114"/>
      <c r="M146" s="113">
        <v>20</v>
      </c>
      <c r="N146" s="113" t="s">
        <v>344</v>
      </c>
      <c r="O146" s="114"/>
      <c r="P146" s="114"/>
      <c r="R146" s="117"/>
      <c r="S146" s="117"/>
      <c r="T146" s="117" t="s">
        <v>27</v>
      </c>
      <c r="U146" s="114"/>
      <c r="V146" s="113"/>
      <c r="W146" s="113"/>
      <c r="X146" s="112" t="s">
        <v>345</v>
      </c>
      <c r="Y146" s="112"/>
      <c r="Z146" s="113"/>
      <c r="AA146" s="113"/>
      <c r="AG146" s="1"/>
      <c r="AH146" s="1"/>
    </row>
    <row r="147" spans="1:34">
      <c r="A147" s="110">
        <v>98</v>
      </c>
      <c r="B147" s="111" t="s">
        <v>341</v>
      </c>
      <c r="C147" s="112" t="s">
        <v>409</v>
      </c>
      <c r="D147" s="118" t="s">
        <v>410</v>
      </c>
      <c r="E147" s="114">
        <v>1</v>
      </c>
      <c r="F147" s="113" t="s">
        <v>165</v>
      </c>
      <c r="G147" s="115">
        <v>0</v>
      </c>
      <c r="H147" s="115">
        <f t="shared" si="11"/>
        <v>0</v>
      </c>
      <c r="I147" s="116"/>
      <c r="J147" s="116"/>
      <c r="K147" s="114"/>
      <c r="L147" s="114"/>
      <c r="M147" s="113">
        <v>20</v>
      </c>
      <c r="N147" s="113" t="s">
        <v>344</v>
      </c>
      <c r="O147" s="114"/>
      <c r="P147" s="114"/>
      <c r="R147" s="117"/>
      <c r="S147" s="117"/>
      <c r="T147" s="117" t="s">
        <v>27</v>
      </c>
      <c r="U147" s="114"/>
      <c r="V147" s="113"/>
      <c r="W147" s="113"/>
      <c r="X147" s="112" t="s">
        <v>345</v>
      </c>
      <c r="Y147" s="112"/>
      <c r="Z147" s="113"/>
      <c r="AA147" s="113"/>
      <c r="AG147" s="1"/>
      <c r="AH147" s="1"/>
    </row>
    <row r="148" spans="1:34">
      <c r="A148" s="110">
        <v>99</v>
      </c>
      <c r="B148" s="111" t="s">
        <v>341</v>
      </c>
      <c r="C148" s="112" t="s">
        <v>411</v>
      </c>
      <c r="D148" s="118" t="s">
        <v>412</v>
      </c>
      <c r="E148" s="114">
        <v>2</v>
      </c>
      <c r="F148" s="113" t="s">
        <v>165</v>
      </c>
      <c r="G148" s="115">
        <v>0</v>
      </c>
      <c r="H148" s="115">
        <f t="shared" si="11"/>
        <v>0</v>
      </c>
      <c r="I148" s="116"/>
      <c r="J148" s="116"/>
      <c r="K148" s="114"/>
      <c r="L148" s="114"/>
      <c r="M148" s="113">
        <v>20</v>
      </c>
      <c r="N148" s="113" t="s">
        <v>344</v>
      </c>
      <c r="O148" s="114"/>
      <c r="P148" s="114"/>
      <c r="R148" s="117"/>
      <c r="S148" s="117"/>
      <c r="T148" s="117" t="s">
        <v>27</v>
      </c>
      <c r="U148" s="114"/>
      <c r="V148" s="113"/>
      <c r="W148" s="113"/>
      <c r="X148" s="112" t="s">
        <v>345</v>
      </c>
      <c r="Y148" s="112"/>
      <c r="Z148" s="113"/>
      <c r="AA148" s="113"/>
      <c r="AG148" s="1"/>
      <c r="AH148" s="1"/>
    </row>
    <row r="149" spans="1:34">
      <c r="A149" s="110">
        <v>100</v>
      </c>
      <c r="B149" s="111" t="s">
        <v>167</v>
      </c>
      <c r="C149" s="112" t="s">
        <v>413</v>
      </c>
      <c r="D149" s="118" t="s">
        <v>414</v>
      </c>
      <c r="E149" s="114">
        <v>24</v>
      </c>
      <c r="F149" s="113" t="s">
        <v>415</v>
      </c>
      <c r="G149" s="115">
        <v>0</v>
      </c>
      <c r="H149" s="115">
        <f t="shared" si="11"/>
        <v>0</v>
      </c>
      <c r="I149" s="116"/>
      <c r="J149" s="116"/>
      <c r="K149" s="114"/>
      <c r="L149" s="114"/>
      <c r="M149" s="113">
        <v>20</v>
      </c>
      <c r="N149" s="113" t="s">
        <v>344</v>
      </c>
      <c r="O149" s="114"/>
      <c r="P149" s="114"/>
      <c r="R149" s="117"/>
      <c r="S149" s="117"/>
      <c r="T149" s="117" t="s">
        <v>52</v>
      </c>
      <c r="U149" s="114"/>
      <c r="V149" s="113"/>
      <c r="W149" s="113"/>
      <c r="X149" s="112" t="s">
        <v>232</v>
      </c>
      <c r="Y149" s="112"/>
      <c r="Z149" s="113"/>
      <c r="AA149" s="113"/>
      <c r="AG149" s="1"/>
      <c r="AH149" s="1"/>
    </row>
    <row r="150" spans="1:34">
      <c r="A150" s="110">
        <v>101</v>
      </c>
      <c r="B150" s="111" t="s">
        <v>341</v>
      </c>
      <c r="C150" s="112" t="s">
        <v>416</v>
      </c>
      <c r="D150" s="118" t="s">
        <v>417</v>
      </c>
      <c r="E150" s="114">
        <v>12</v>
      </c>
      <c r="F150" s="113" t="s">
        <v>165</v>
      </c>
      <c r="G150" s="115">
        <v>0</v>
      </c>
      <c r="H150" s="115">
        <f t="shared" si="11"/>
        <v>0</v>
      </c>
      <c r="I150" s="116"/>
      <c r="J150" s="116"/>
      <c r="K150" s="114"/>
      <c r="L150" s="114"/>
      <c r="M150" s="113">
        <v>20</v>
      </c>
      <c r="N150" s="113" t="s">
        <v>344</v>
      </c>
      <c r="O150" s="114"/>
      <c r="P150" s="114"/>
      <c r="R150" s="117"/>
      <c r="S150" s="117"/>
      <c r="T150" s="117" t="s">
        <v>27</v>
      </c>
      <c r="U150" s="114"/>
      <c r="V150" s="113"/>
      <c r="W150" s="113"/>
      <c r="X150" s="112" t="s">
        <v>345</v>
      </c>
      <c r="Y150" s="112"/>
      <c r="Z150" s="113"/>
      <c r="AA150" s="113"/>
      <c r="AG150" s="1"/>
      <c r="AH150" s="1"/>
    </row>
    <row r="151" spans="1:34">
      <c r="A151" s="110">
        <v>102</v>
      </c>
      <c r="B151" s="111" t="s">
        <v>341</v>
      </c>
      <c r="C151" s="112" t="s">
        <v>418</v>
      </c>
      <c r="D151" s="118" t="s">
        <v>419</v>
      </c>
      <c r="E151" s="114">
        <v>4</v>
      </c>
      <c r="F151" s="113" t="s">
        <v>165</v>
      </c>
      <c r="G151" s="115">
        <v>0</v>
      </c>
      <c r="H151" s="115">
        <f t="shared" si="11"/>
        <v>0</v>
      </c>
      <c r="I151" s="116"/>
      <c r="J151" s="116"/>
      <c r="K151" s="114"/>
      <c r="L151" s="114"/>
      <c r="M151" s="113">
        <v>20</v>
      </c>
      <c r="N151" s="113" t="s">
        <v>344</v>
      </c>
      <c r="O151" s="114"/>
      <c r="P151" s="114"/>
      <c r="R151" s="117"/>
      <c r="S151" s="117"/>
      <c r="T151" s="117" t="s">
        <v>27</v>
      </c>
      <c r="U151" s="114"/>
      <c r="V151" s="113"/>
      <c r="W151" s="113"/>
      <c r="X151" s="112" t="s">
        <v>345</v>
      </c>
      <c r="Y151" s="112"/>
      <c r="Z151" s="113"/>
      <c r="AA151" s="113"/>
      <c r="AG151" s="1"/>
      <c r="AH151" s="1"/>
    </row>
    <row r="152" spans="1:34" ht="25.5">
      <c r="A152" s="110">
        <v>103</v>
      </c>
      <c r="B152" s="111" t="s">
        <v>341</v>
      </c>
      <c r="C152" s="112" t="s">
        <v>420</v>
      </c>
      <c r="D152" s="118" t="s">
        <v>421</v>
      </c>
      <c r="E152" s="114">
        <v>4</v>
      </c>
      <c r="F152" s="113" t="s">
        <v>165</v>
      </c>
      <c r="G152" s="115">
        <v>0</v>
      </c>
      <c r="H152" s="115">
        <f t="shared" si="11"/>
        <v>0</v>
      </c>
      <c r="I152" s="116"/>
      <c r="J152" s="116"/>
      <c r="K152" s="114"/>
      <c r="L152" s="114"/>
      <c r="M152" s="113">
        <v>20</v>
      </c>
      <c r="N152" s="113" t="s">
        <v>344</v>
      </c>
      <c r="O152" s="114"/>
      <c r="P152" s="114"/>
      <c r="R152" s="117"/>
      <c r="S152" s="117"/>
      <c r="T152" s="117" t="s">
        <v>27</v>
      </c>
      <c r="U152" s="114"/>
      <c r="V152" s="113"/>
      <c r="W152" s="113"/>
      <c r="X152" s="112" t="s">
        <v>345</v>
      </c>
      <c r="Y152" s="112"/>
      <c r="Z152" s="113"/>
      <c r="AA152" s="113"/>
      <c r="AG152" s="1"/>
      <c r="AH152" s="1"/>
    </row>
    <row r="153" spans="1:34">
      <c r="A153" s="110">
        <v>104</v>
      </c>
      <c r="B153" s="111" t="s">
        <v>341</v>
      </c>
      <c r="C153" s="112" t="s">
        <v>422</v>
      </c>
      <c r="D153" s="118" t="s">
        <v>423</v>
      </c>
      <c r="E153" s="114">
        <v>96</v>
      </c>
      <c r="F153" s="113" t="s">
        <v>154</v>
      </c>
      <c r="G153" s="115">
        <v>0</v>
      </c>
      <c r="H153" s="115">
        <f t="shared" si="11"/>
        <v>0</v>
      </c>
      <c r="I153" s="116"/>
      <c r="J153" s="116"/>
      <c r="K153" s="114"/>
      <c r="L153" s="114"/>
      <c r="M153" s="113">
        <v>20</v>
      </c>
      <c r="N153" s="113" t="s">
        <v>344</v>
      </c>
      <c r="O153" s="114"/>
      <c r="P153" s="114"/>
      <c r="R153" s="117"/>
      <c r="S153" s="117"/>
      <c r="T153" s="117" t="s">
        <v>27</v>
      </c>
      <c r="U153" s="114"/>
      <c r="V153" s="113"/>
      <c r="W153" s="113"/>
      <c r="X153" s="112" t="s">
        <v>345</v>
      </c>
      <c r="Y153" s="112"/>
      <c r="Z153" s="113"/>
      <c r="AA153" s="113"/>
      <c r="AG153" s="1"/>
      <c r="AH153" s="1"/>
    </row>
    <row r="154" spans="1:34">
      <c r="A154" s="110">
        <v>105</v>
      </c>
      <c r="B154" s="111" t="s">
        <v>341</v>
      </c>
      <c r="C154" s="112" t="s">
        <v>424</v>
      </c>
      <c r="D154" s="118" t="s">
        <v>425</v>
      </c>
      <c r="E154" s="114">
        <v>80</v>
      </c>
      <c r="F154" s="113" t="s">
        <v>154</v>
      </c>
      <c r="G154" s="115">
        <v>0</v>
      </c>
      <c r="H154" s="115">
        <f t="shared" si="11"/>
        <v>0</v>
      </c>
      <c r="I154" s="116"/>
      <c r="J154" s="116"/>
      <c r="K154" s="114"/>
      <c r="L154" s="114"/>
      <c r="M154" s="113">
        <v>20</v>
      </c>
      <c r="N154" s="113" t="s">
        <v>344</v>
      </c>
      <c r="O154" s="114"/>
      <c r="P154" s="114"/>
      <c r="R154" s="117"/>
      <c r="S154" s="117"/>
      <c r="T154" s="117" t="s">
        <v>27</v>
      </c>
      <c r="U154" s="114"/>
      <c r="V154" s="113"/>
      <c r="W154" s="113"/>
      <c r="X154" s="112" t="s">
        <v>345</v>
      </c>
      <c r="Y154" s="112"/>
      <c r="Z154" s="113"/>
      <c r="AA154" s="113"/>
      <c r="AG154" s="1"/>
      <c r="AH154" s="1"/>
    </row>
    <row r="155" spans="1:34">
      <c r="A155" s="110">
        <v>106</v>
      </c>
      <c r="B155" s="111" t="s">
        <v>341</v>
      </c>
      <c r="C155" s="112" t="s">
        <v>426</v>
      </c>
      <c r="D155" s="118" t="s">
        <v>427</v>
      </c>
      <c r="E155" s="114">
        <v>4</v>
      </c>
      <c r="F155" s="113" t="s">
        <v>298</v>
      </c>
      <c r="G155" s="115">
        <v>0</v>
      </c>
      <c r="H155" s="115">
        <f t="shared" si="11"/>
        <v>0</v>
      </c>
      <c r="I155" s="116"/>
      <c r="J155" s="116"/>
      <c r="K155" s="114"/>
      <c r="L155" s="114"/>
      <c r="M155" s="113">
        <v>20</v>
      </c>
      <c r="N155" s="113" t="s">
        <v>344</v>
      </c>
      <c r="O155" s="114"/>
      <c r="P155" s="114"/>
      <c r="R155" s="117"/>
      <c r="S155" s="117"/>
      <c r="T155" s="117" t="s">
        <v>27</v>
      </c>
      <c r="U155" s="114"/>
      <c r="V155" s="113"/>
      <c r="W155" s="113"/>
      <c r="X155" s="112" t="s">
        <v>345</v>
      </c>
      <c r="Y155" s="112"/>
      <c r="Z155" s="113"/>
      <c r="AA155" s="113"/>
      <c r="AG155" s="1"/>
      <c r="AH155" s="1"/>
    </row>
    <row r="156" spans="1:34">
      <c r="A156" s="110">
        <v>107</v>
      </c>
      <c r="B156" s="111" t="s">
        <v>341</v>
      </c>
      <c r="C156" s="112" t="s">
        <v>428</v>
      </c>
      <c r="D156" s="118" t="s">
        <v>429</v>
      </c>
      <c r="E156" s="114">
        <v>21</v>
      </c>
      <c r="F156" s="113" t="s">
        <v>359</v>
      </c>
      <c r="G156" s="115">
        <v>0</v>
      </c>
      <c r="H156" s="115">
        <f t="shared" si="11"/>
        <v>0</v>
      </c>
      <c r="I156" s="116"/>
      <c r="J156" s="116"/>
      <c r="K156" s="114"/>
      <c r="L156" s="114"/>
      <c r="M156" s="113">
        <v>20</v>
      </c>
      <c r="N156" s="113" t="s">
        <v>344</v>
      </c>
      <c r="O156" s="114"/>
      <c r="P156" s="114"/>
      <c r="R156" s="117"/>
      <c r="S156" s="117"/>
      <c r="T156" s="117" t="s">
        <v>27</v>
      </c>
      <c r="U156" s="114"/>
      <c r="V156" s="113"/>
      <c r="W156" s="113"/>
      <c r="X156" s="112" t="s">
        <v>345</v>
      </c>
      <c r="Y156" s="112"/>
      <c r="Z156" s="113"/>
      <c r="AA156" s="113"/>
      <c r="AG156" s="1"/>
      <c r="AH156" s="1"/>
    </row>
    <row r="157" spans="1:34">
      <c r="D157" s="129" t="s">
        <v>99</v>
      </c>
      <c r="E157" s="115"/>
      <c r="H157" s="115">
        <f>SUM(H118:H156)</f>
        <v>0</v>
      </c>
      <c r="I157" s="116"/>
      <c r="J157" s="116"/>
      <c r="K157" s="114"/>
      <c r="L157" s="114"/>
      <c r="M157" s="113"/>
      <c r="N157" s="113"/>
      <c r="O157" s="114"/>
      <c r="P157" s="114"/>
      <c r="R157" s="117"/>
      <c r="S157" s="117"/>
      <c r="U157" s="114"/>
      <c r="V157" s="113"/>
      <c r="W157" s="113"/>
      <c r="X157" s="112"/>
      <c r="Y157" s="112"/>
      <c r="Z157" s="113"/>
      <c r="AA157" s="113"/>
      <c r="AG157" s="1"/>
      <c r="AH157" s="1"/>
    </row>
    <row r="158" spans="1:34">
      <c r="D158" s="128" t="s">
        <v>430</v>
      </c>
      <c r="I158" s="116"/>
      <c r="J158" s="116"/>
      <c r="K158" s="114"/>
      <c r="L158" s="114"/>
      <c r="M158" s="113"/>
      <c r="N158" s="113"/>
      <c r="O158" s="114"/>
      <c r="P158" s="114"/>
      <c r="R158" s="117"/>
      <c r="S158" s="117"/>
      <c r="U158" s="114"/>
      <c r="V158" s="113"/>
      <c r="W158" s="113"/>
      <c r="X158" s="112"/>
      <c r="Y158" s="112"/>
      <c r="Z158" s="113"/>
      <c r="AA158" s="113"/>
      <c r="AG158" s="1"/>
      <c r="AH158" s="1"/>
    </row>
    <row r="159" spans="1:34">
      <c r="A159" s="110">
        <v>108</v>
      </c>
      <c r="B159" s="111" t="s">
        <v>341</v>
      </c>
      <c r="C159" s="112" t="s">
        <v>431</v>
      </c>
      <c r="D159" s="118" t="s">
        <v>432</v>
      </c>
      <c r="E159" s="114">
        <v>14.201000000000001</v>
      </c>
      <c r="F159" s="113" t="s">
        <v>224</v>
      </c>
      <c r="G159" s="115">
        <v>0</v>
      </c>
      <c r="H159" s="115">
        <f t="shared" ref="H159" si="12">ROUND(E159*G159,2)</f>
        <v>0</v>
      </c>
      <c r="I159" s="116"/>
      <c r="J159" s="116"/>
      <c r="K159" s="114"/>
      <c r="L159" s="114"/>
      <c r="M159" s="113">
        <v>20</v>
      </c>
      <c r="N159" s="113" t="s">
        <v>433</v>
      </c>
      <c r="O159" s="114"/>
      <c r="P159" s="114"/>
      <c r="R159" s="117"/>
      <c r="S159" s="117"/>
      <c r="T159" s="117" t="s">
        <v>27</v>
      </c>
      <c r="U159" s="114"/>
      <c r="V159" s="113"/>
      <c r="W159" s="113"/>
      <c r="X159" s="112" t="s">
        <v>345</v>
      </c>
      <c r="Y159" s="112"/>
      <c r="Z159" s="113"/>
      <c r="AA159" s="113"/>
      <c r="AG159" s="1"/>
      <c r="AH159" s="1"/>
    </row>
    <row r="160" spans="1:34">
      <c r="D160" s="129" t="s">
        <v>100</v>
      </c>
      <c r="E160" s="115"/>
      <c r="H160" s="115">
        <f>SUM(H159)</f>
        <v>0</v>
      </c>
      <c r="I160" s="116"/>
      <c r="J160" s="116"/>
      <c r="K160" s="114"/>
      <c r="L160" s="114"/>
      <c r="M160" s="113"/>
      <c r="N160" s="113"/>
      <c r="O160" s="114"/>
      <c r="P160" s="114"/>
      <c r="R160" s="117"/>
      <c r="S160" s="117"/>
      <c r="U160" s="114"/>
      <c r="V160" s="113"/>
      <c r="W160" s="113"/>
      <c r="X160" s="112"/>
      <c r="Y160" s="112"/>
      <c r="Z160" s="113"/>
      <c r="AA160" s="113"/>
      <c r="AG160" s="1"/>
      <c r="AH160" s="1"/>
    </row>
    <row r="161" spans="1:34">
      <c r="D161" s="129" t="s">
        <v>101</v>
      </c>
      <c r="E161" s="115"/>
      <c r="H161" s="115">
        <f>H160+H157</f>
        <v>0</v>
      </c>
      <c r="I161" s="116"/>
      <c r="J161" s="116"/>
      <c r="K161" s="114"/>
      <c r="L161" s="114"/>
      <c r="M161" s="113"/>
      <c r="N161" s="113"/>
      <c r="O161" s="114"/>
      <c r="P161" s="114"/>
      <c r="R161" s="117"/>
      <c r="S161" s="117"/>
      <c r="U161" s="114"/>
      <c r="V161" s="113"/>
      <c r="W161" s="113"/>
      <c r="X161" s="112"/>
      <c r="Y161" s="112"/>
      <c r="Z161" s="113"/>
      <c r="AA161" s="113"/>
      <c r="AG161" s="1"/>
      <c r="AH161" s="1"/>
    </row>
    <row r="162" spans="1:34">
      <c r="D162" s="128" t="s">
        <v>434</v>
      </c>
      <c r="I162" s="116"/>
      <c r="J162" s="116"/>
      <c r="K162" s="114"/>
      <c r="L162" s="114"/>
      <c r="M162" s="113"/>
      <c r="N162" s="113"/>
      <c r="O162" s="114"/>
      <c r="P162" s="114"/>
      <c r="R162" s="117"/>
      <c r="S162" s="117"/>
      <c r="U162" s="114"/>
      <c r="V162" s="113"/>
      <c r="W162" s="113"/>
      <c r="X162" s="112"/>
      <c r="Y162" s="112"/>
      <c r="Z162" s="113"/>
      <c r="AA162" s="113"/>
      <c r="AG162" s="1"/>
      <c r="AH162" s="1"/>
    </row>
    <row r="163" spans="1:34">
      <c r="A163" s="110">
        <v>109</v>
      </c>
      <c r="B163" s="111" t="s">
        <v>435</v>
      </c>
      <c r="C163" s="112" t="s">
        <v>436</v>
      </c>
      <c r="D163" s="118" t="s">
        <v>437</v>
      </c>
      <c r="E163" s="114">
        <v>1</v>
      </c>
      <c r="F163" s="113" t="s">
        <v>438</v>
      </c>
      <c r="G163" s="115">
        <v>0</v>
      </c>
      <c r="H163" s="115">
        <f t="shared" ref="H163" si="13">ROUND(E163*G163,2)</f>
        <v>0</v>
      </c>
      <c r="I163" s="116"/>
      <c r="J163" s="116"/>
      <c r="K163" s="114"/>
      <c r="L163" s="114"/>
      <c r="M163" s="113">
        <v>20</v>
      </c>
      <c r="N163" s="113" t="s">
        <v>439</v>
      </c>
      <c r="O163" s="114"/>
      <c r="P163" s="114"/>
      <c r="R163" s="117"/>
      <c r="S163" s="117"/>
      <c r="T163" s="117" t="s">
        <v>440</v>
      </c>
      <c r="U163" s="114"/>
      <c r="V163" s="113"/>
      <c r="W163" s="113"/>
      <c r="X163" s="112" t="s">
        <v>441</v>
      </c>
      <c r="Y163" s="112"/>
      <c r="Z163" s="113"/>
      <c r="AA163" s="113"/>
      <c r="AG163" s="1"/>
      <c r="AH163" s="1"/>
    </row>
    <row r="164" spans="1:34">
      <c r="D164" s="129" t="s">
        <v>102</v>
      </c>
      <c r="E164" s="115"/>
      <c r="H164" s="115">
        <f>SUM(H163)</f>
        <v>0</v>
      </c>
      <c r="I164" s="116"/>
      <c r="J164" s="116"/>
      <c r="K164" s="114"/>
      <c r="L164" s="114"/>
      <c r="M164" s="113"/>
      <c r="N164" s="113"/>
      <c r="O164" s="114"/>
      <c r="P164" s="114"/>
      <c r="R164" s="117"/>
      <c r="S164" s="117"/>
      <c r="U164" s="114"/>
      <c r="V164" s="113"/>
      <c r="W164" s="113"/>
      <c r="X164" s="112"/>
      <c r="Y164" s="112"/>
      <c r="Z164" s="113"/>
      <c r="AA164" s="113"/>
      <c r="AG164" s="1"/>
      <c r="AH164" s="1"/>
    </row>
    <row r="165" spans="1:34">
      <c r="D165" s="129" t="s">
        <v>103</v>
      </c>
      <c r="E165" s="115"/>
      <c r="H165" s="115">
        <f>H164+H161+H115+H44</f>
        <v>0</v>
      </c>
      <c r="I165" s="116"/>
      <c r="J165" s="116">
        <v>2.7346963299999998</v>
      </c>
      <c r="K165" s="114"/>
      <c r="L165" s="114">
        <v>3.5626899999999999</v>
      </c>
      <c r="M165" s="113"/>
      <c r="N165" s="113"/>
      <c r="O165" s="114"/>
      <c r="P165" s="114"/>
      <c r="R165" s="117"/>
      <c r="S165" s="117"/>
      <c r="U165" s="114"/>
      <c r="V165" s="113"/>
      <c r="W165" s="113"/>
      <c r="X165" s="112"/>
      <c r="Y165" s="112"/>
      <c r="Z165" s="113"/>
      <c r="AA165" s="113"/>
      <c r="AG165" s="1"/>
      <c r="AH165" s="1"/>
    </row>
  </sheetData>
  <printOptions horizontalCentered="1"/>
  <pageMargins left="0.39370078740157483" right="0.35433070866141736" top="0.62992125984251968" bottom="0.59055118110236227" header="0.51181102362204722" footer="0.35433070866141736"/>
  <pageSetup paperSize="9" scale="95" orientation="landscape" r:id="rId1"/>
  <headerFooter alignWithMargins="0">
    <oddFooter>&amp;R&amp;"Arial Narrow,Normálne"&amp;8Strana&amp;"Arial,Normálne"&amp;10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5</vt:i4>
      </vt:variant>
    </vt:vector>
  </HeadingPairs>
  <TitlesOfParts>
    <vt:vector size="8" baseType="lpstr">
      <vt:lpstr>Kryci list</vt:lpstr>
      <vt:lpstr>Rekapitulacia</vt:lpstr>
      <vt:lpstr>Prehlad</vt:lpstr>
      <vt:lpstr>Prehlad!Názvy_tlače</vt:lpstr>
      <vt:lpstr>Rekapitulacia!Názvy_tlače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Kozák Dušan Ing.</dc:creator>
  <cp:lastModifiedBy>Kozák Dušan Ing.</cp:lastModifiedBy>
  <cp:lastPrinted>2021-03-23T07:59:50Z</cp:lastPrinted>
  <dcterms:created xsi:type="dcterms:W3CDTF">1999-04-06T07:39:42Z</dcterms:created>
  <dcterms:modified xsi:type="dcterms:W3CDTF">2021-03-23T09:10:27Z</dcterms:modified>
</cp:coreProperties>
</file>